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22" i="7" s="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<sst xmlns="http://schemas.openxmlformats.org/spreadsheetml/2006/main" count="1378" uniqueCount="589">
  <si>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</si>
  <si>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</si>
  <si>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</si>
  <si>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</si>
  <si>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</si>
  <si>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</si>
  <si>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</si>
  <si>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</si>
  <si>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</si>
  <si>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</si>
  <si>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</si>
  <si>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</si>
  <si>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</si>
  <si>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</si>
  <si>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</si>
  <si>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</si>
  <si>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</si>
  <si>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</si>
  <si>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</si>
  <si>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</si>
  <si>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</si>
  <si>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</si>
  <si>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</si>
  <si>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</si>
  <si>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</si>
  <si>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</si>
  <si>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</si>
  <si>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</si>
  <si>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</si>
  <si>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</si>
  <si>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</si>
  <si>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</si>
  <si>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</si>
  <si>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</si>
  <si>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</si>
  <si>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</si>
  <si>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</si>
  <si>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</si>
  <si>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</si>
  <si>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</si>
  <si>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</si>
  <si>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</si>
  <si>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</si>
  <si>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</si>
  <si>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</si>
  <si>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</si>
  <si>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</si>
  <si>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</si>
  <si>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</si>
  <si>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</si>
  <si>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</si>
  <si>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</si>
  <si>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</si>
  <si>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</si>
  <si>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</si>
  <si>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</si>
  <si>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</si>
  <si>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</si>
  <si>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</si>
  <si>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</si>
  <si>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</si>
  <si>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</si>
  <si>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</si>
  <si>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</si>
  <si>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</si>
  <si>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</si>
  <si>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</si>
  <si>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</si>
  <si>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</si>
  <si>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</si>
  <si>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</si>
  <si>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</si>
  <si>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</si>
  <si>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</si>
  <si>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</si>
  <si>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</si>
  <si>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</si>
  <si>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</si>
  <si>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</si>
  <si>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</si>
  <si>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</si>
  <si>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</si>
  <si>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</si>
  <si>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</si>
  <si>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</si>
  <si>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</si>
  <si>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</si>
  <si>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</si>
  <si>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</si>
  <si>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</si>
  <si>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</si>
  <si>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</si>
  <si>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</si>
  <si>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</si>
  <si>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</si>
  <si>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</si>
  <si>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</si>
  <si>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</si>
  <si>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</si>
  <si>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</si>
  <si>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</si>
  <si>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</si>
  <si>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</si>
  <si>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</si>
  <si>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</si>
  <si>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</si>
  <si>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</si>
  <si>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</si>
  <si>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</si>
  <si>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</si>
  <si>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</si>
  <si>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</si>
  <si>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</si>
  <si>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</si>
  <si>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</si>
  <si>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</si>
  <si>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</si>
  <si>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</si>
  <si>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</si>
  <si>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</si>
  <si>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</si>
  <si>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</si>
  <si>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</si>
  <si>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</si>
  <si>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</si>
  <si>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</si>
  <si>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</si>
  <si>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</si>
  <si>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</si>
  <si>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</si>
  <si>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</si>
  <si>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</si>
  <si>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</si>
  <si>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</si>
  <si>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</si>
  <si>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</si>
  <si>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</si>
  <si>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</si>
  <si>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</si>
  <si>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</si>
  <si>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</si>
  <si>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</si>
  <si>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</si>
  <si>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</si>
  <si>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</si>
  <si>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</si>
  <si>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</si>
  <si>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</si>
  <si>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</si>
  <si>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</si>
  <si>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</si>
  <si>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</si>
  <si>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</si>
  <si>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</si>
  <si>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</si>
  <si>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</si>
  <si>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</si>
  <si>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</si>
  <si>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</si>
  <si>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</si>
  <si>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</si>
  <si>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</si>
  <si>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</si>
  <si>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</si>
  <si>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</si>
  <si>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</si>
  <si>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</si>
  <si>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</si>
  <si>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</si>
  <si>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</si>
  <si>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</si>
  <si>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</si>
  <si>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</si>
  <si>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</si>
  <si>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</si>
  <si>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</si>
  <si>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</si>
  <si>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</si>
  <si>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</si>
  <si>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</si>
  <si>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</si>
  <si>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</si>
  <si>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</si>
  <si>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</si>
  <si>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</si>
  <si>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</si>
  <si>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</si>
  <si>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</si>
  <si>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</si>
  <si>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</si>
  <si>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</si>
  <si>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</si>
  <si>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</si>
  <si>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</si>
  <si>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</si>
  <si>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</si>
  <si>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</si>
  <si>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</si>
  <si>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</si>
  <si>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</si>
  <si>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</si>
  <si>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</si>
  <si>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</si>
  <si>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</si>
  <si>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</si>
  <si>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</si>
  <si>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</si>
  <si>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</si>
  <si>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</si>
  <si>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</si>
  <si>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</si>
  <si>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</si>
  <si>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</si>
  <si>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</si>
  <si>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</si>
  <si>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</si>
  <si>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</si>
  <si>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</si>
  <si>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</si>
  <si>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</si>
  <si>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</si>
  <si>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</si>
  <si>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</si>
  <si>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</si>
  <si>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</si>
  <si>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</si>
  <si>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</si>
  <si>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</si>
  <si>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</si>
  <si>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</si>
  <si>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</si>
  <si>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</si>
  <si>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</si>
  <si>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</si>
  <si>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</si>
  <si>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</si>
  <si>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</si>
  <si>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</si>
  <si>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</si>
  <si>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</si>
  <si>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</si>
  <si>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</si>
  <si>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</si>
  <si>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</si>
  <si>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</si>
  <si>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</si>
  <si>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</si>
  <si>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</si>
  <si>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</si>
  <si>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</si>
  <si>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</si>
  <si>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</si>
  <si>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</si>
  <si>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</si>
  <si>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</si>
  <si>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</si>
  <si>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</si>
  <si>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</si>
  <si>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</si>
  <si>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</si>
  <si>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</si>
  <si>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</si>
  <si>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</si>
  <si>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</si>
  <si>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</si>
  <si>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</si>
  <si>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</si>
  <si>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</si>
  <si>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</si>
  <si>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</si>
  <si>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</si>
  <si>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</si>
  <si>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</si>
  <si>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</si>
  <si>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</si>
  <si>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</si>
  <si>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</si>
  <si>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</si>
  <si>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</si>
  <si>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</si>
  <si>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</si>
  <si>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</si>
  <si>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</si>
  <si>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</si>
  <si>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</si>
  <si>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</si>
  <si>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</si>
  <si>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</si>
  <si>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</si>
  <si>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</si>
  <si>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</si>
  <si>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</si>
  <si>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</si>
  <si>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</si>
  <si>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</si>
  <si>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</si>
  <si>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</si>
  <si>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</si>
  <si>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</si>
  <si>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</si>
  <si>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</si>
  <si>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</si>
  <si>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</si>
  <si>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</si>
  <si>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</si>
  <si>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</si>
  <si>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</si>
  <si>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</si>
  <si>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</si>
  <si>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</si>
  <si>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</si>
  <si>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</si>
  <si>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</si>
  <si>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</si>
  <si>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</si>
  <si>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</si>
  <si>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</si>
  <si>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</si>
  <si>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</si>
  <si>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</si>
  <si>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</si>
  <si>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</si>
  <si>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</si>
  <si>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</si>
  <si>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</si>
  <si>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</si>
  <si>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</si>
  <si>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</si>
  <si>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</si>
  <si>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</si>
  <si>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</si>
  <si>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</si>
  <si>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</si>
  <si>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</si>
  <si>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</si>
  <si>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</si>
  <si>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</si>
  <si>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</si>
  <si>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</si>
  <si>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</si>
  <si>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</si>
  <si>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</si>
  <si>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</si>
  <si>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</si>
  <si>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</si>
  <si>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</si>
  <si>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</si>
  <si>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</si>
  <si>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</si>
  <si>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</si>
  <si>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</si>
  <si>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</si>
  <si>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</si>
  <si>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</si>
  <si>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</si>
  <si>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</si>
  <si>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</si>
  <si>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</si>
  <si>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</si>
  <si>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</si>
  <si>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</si>
  <si>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</si>
  <si>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</si>
  <si>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</si>
  <si>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</si>
  <si>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</si>
  <si>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</si>
  <si>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</si>
  <si>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</si>
  <si>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</si>
  <si>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</si>
  <si>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</si>
  <si>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</si>
  <si>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</si>
  <si>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</si>
  <si>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</si>
  <si>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</si>
  <si>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</si>
  <si>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</si>
  <si>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</si>
  <si>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</si>
  <si>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</si>
  <si>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</si>
  <si>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</si>
  <si>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</si>
  <si>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</si>
  <si>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</si>
  <si>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</si>
  <si>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</si>
  <si>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</si>
  <si>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</si>
  <si>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</si>
  <si>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</si>
  <si>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</si>
  <si>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</si>
  <si>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</si>
  <si>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</si>
  <si>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</si>
  <si>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</si>
  <si>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</si>
  <si>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</si>
  <si>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</si>
  <si>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</si>
  <si>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</si>
  <si>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</si>
  <si>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</si>
  <si>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</si>
  <si>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</si>
  <si>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</si>
  <si>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</si>
  <si>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</si>
  <si>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</si>
  <si>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</si>
  <si>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</si>
  <si>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</si>
  <si>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</si>
  <si>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</si>
  <si>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</si>
  <si>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</si>
  <si>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</si>
  <si>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</si>
  <si>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</si>
  <si>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</si>
  <si>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</si>
  <si>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</si>
  <si>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</si>
  <si>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</si>
  <si>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</si>
  <si>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</si>
  <si>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</si>
  <si>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</si>
  <si>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</si>
  <si>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</si>
  <si>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</si>
  <si>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</si>
  <si>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</si>
  <si>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</si>
  <si>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</si>
  <si>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</si>
  <si>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</si>
  <si>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</si>
  <si>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</si>
  <si>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</si>
  <si>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</si>
  <si>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</si>
  <si>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</si>
  <si>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</si>
  <si>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</si>
  <si>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</si>
  <si>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</si>
  <si>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</si>
  <si>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</si>
  <si>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</si>
  <si>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</si>
  <si>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</si>
  <si>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</si>
  <si>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</si>
  <si>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</si>
  <si>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</si>
  <si>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</si>
  <si>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</si>
  <si>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</si>
  <si>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</si>
  <si>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</si>
  <si>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</si>
  <si>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</si>
  <si>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</si>
  <si>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</si>
  <si>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</si>
  <si>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</si>
  <si>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</si>
  <si>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</si>
  <si>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</si>
  <si>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</si>
  <si>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</si>
  <si>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</si>
  <si>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</si>
  <si>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</si>
  <si>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</si>
  <si>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</si>
  <si>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</si>
  <si>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</si>
  <si>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</si>
  <si>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</si>
  <si>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</si>
  <si>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</si>
  <si>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</si>
  <si>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</si>
  <si>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</si>
  <si>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</si>
  <si>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</si>
  <si>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</si>
  <si>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</si>
  <si>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</si>
  <si>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</si>
  <si>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</si>
  <si>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</si>
  <si>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</si>
  <si>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</si>
  <si>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</si>
  <si>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</si>
  <si>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</si>
  <si>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</si>
  <si>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</si>
  <si>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</si>
  <si>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</si>
  <si>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</si>
  <si>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</si>
  <si>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</si>
  <si>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</si>
  <si>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</si>
  <si>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</si>
  <si>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</si>
  <si>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</si>
  <si>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</si>
  <si>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</si>
  <si>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</si>
  <si>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</si>
  <si>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</si>
  <si>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</si>
  <si>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</si>
  <si>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</si>
  <si>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</si>
  <si>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</si>
  <si>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</si>
  <si>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</si>
  <si>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</si>
  <si>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</si>
  <si>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</si>
  <si>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</si>
  <si>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</si>
  <si>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</si>
  <si>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</si>
  <si>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</si>
  <si>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</si>
  <si>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</si>
  <si>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</si>
  <si>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</si>
  <si>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</si>
  <si>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</si>
  <si>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</si>
  <si>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</si>
  <si>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</si>
  <si>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</si>
  <si>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</si>
  <si>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</si>
  <si>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</si>
  <si>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</si>
  <si>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</si>
  <si>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</si>
  <si>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</si>
  <si>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</si>
  <si>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</si>
  <si>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</si>
  <si>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</si>
  <si>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</si>
  <si>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</si>
  <si>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</si>
  <si>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</si>
  <si>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</si>
  <si>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</si>
  <si>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</si>
  <si>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</si>
  <si>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</si>
  <si>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</si>
  <si>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</si>
  <si>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</si>
  <si>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</si>
  <si>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</si>
  <si>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</si>
  <si>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</si>
  <si>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</si>
  <si>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</si>
  <si>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</si>
  <si>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</si>
  <si>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</si>
  <si>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</si>
  <si>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</si>
  <si>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</si>
  <si>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</si>
  <si>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</si>
  <si>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</si>
  <si>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</si>
  <si>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</si>
  <si>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</si>
  <si>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</si>
  <si>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Нальчик</t>
  </si>
  <si>
    <t>Год раскрытия информации: ___2016______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</si>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</sst>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37"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605120"/>
        <c:axId val="99608064"/>
      </c:lineChart>
      <c:catAx>
        <c:axId val="99605120"/>
        <c:scaling>
          <c:orientation val="minMax"/>
        </c:scaling>
        <c:delete val="0"/>
        <c:axPos val="b"/>
        <c:numFmt formatCode="General" sourceLinked="1"/>
        <c:majorTickMark val="out"/>
        <c:minorTickMark val="none"/>
        <c:tickLblPos val="nextTo"/>
        <c:crossAx val="99608064"/>
        <c:crosses val="autoZero"/>
        <c:auto val="1"/>
        <c:lblAlgn val="ctr"/>
        <c:lblOffset val="100"/>
        <c:noMultiLvlLbl val="0"/>
      </c:catAx>
      <c:valAx>
        <c:axId val="9960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60512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95">
          <cell r="B595" t="str">
            <v>Реконструкция здания теплового пункта под маслохозяйство</v>
          </cell>
          <cell r="D595" t="str">
            <v>G KBF 45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587</v>
      </c>
      <c r="B5" s="241"/>
      <c r="C5" s="241"/>
      <c r="D5" s="142"/>
      <c r="E5" s="142"/>
      <c r="F5" s="142"/>
      <c r="G5" s="142"/>
      <c r="H5" s="142"/>
      <c r="I5" s="142"/>
      <c r="J5" s="142"/>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566</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tr">
        <f>'[1]прил 7.1'!$D$595</f>
        <v>G KBF 45</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48" t="str">
        <f>'[1]прил 7.1'!$B$595</f>
        <v>Реконструкция здания теплового пункта под маслохозяйство</v>
      </c>
      <c r="C14" s="248"/>
      <c r="D14" s="9"/>
      <c r="E14" s="9"/>
      <c r="F14" s="9"/>
      <c r="G14" s="9"/>
      <c r="H14" s="9"/>
      <c r="I14" s="9"/>
      <c r="J14" s="9"/>
      <c r="K14" s="9"/>
      <c r="L14" s="9"/>
      <c r="M14" s="9"/>
      <c r="N14" s="9"/>
      <c r="O14" s="9"/>
      <c r="P14" s="9"/>
      <c r="Q14" s="9"/>
      <c r="R14" s="9"/>
      <c r="S14" s="9"/>
      <c r="T14" s="9"/>
      <c r="U14" s="9"/>
      <c r="V14" s="9"/>
    </row>
    <row r="15" spans="1:22" s="2" customFormat="1" ht="12" x14ac:dyDescent="0.2">
      <c r="A15" s="232"/>
      <c r="B15" s="233"/>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549</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$B$14</f>
        <v>Реконструкция здания теплового пункта под маслохозяйство</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5"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5"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5" t="s">
        <v>586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5"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5"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5"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5"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5"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3"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3"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3"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3"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3"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3"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3"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1">
        <v>6.8670469999999997E-2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0">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___2016______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G KBF 45</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48" t="str">
        <f>'1. паспорт местоположение'!$B$14</f>
        <v>Реконструкция здания теплового пункта под маслохозяйство</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3" t="s">
        <v>523</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109</v>
      </c>
      <c r="C19" s="251"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3" t="s">
        <v>515</v>
      </c>
      <c r="T19" s="3"/>
      <c r="U19" s="3"/>
      <c r="V19" s="3"/>
      <c r="W19" s="3"/>
      <c r="X19" s="3"/>
      <c r="Y19" s="3"/>
    </row>
    <row r="20" spans="1:28" s="2" customFormat="1" ht="180.75" customHeight="1" x14ac:dyDescent="0.2">
      <c r="A20" s="249"/>
      <c r="B20" s="249"/>
      <c r="C20" s="252"/>
      <c r="D20" s="249"/>
      <c r="E20" s="249"/>
      <c r="F20" s="249"/>
      <c r="G20" s="249"/>
      <c r="H20" s="249"/>
      <c r="I20" s="249"/>
      <c r="J20" s="249"/>
      <c r="K20" s="249"/>
      <c r="L20" s="249"/>
      <c r="M20" s="249"/>
      <c r="N20" s="249"/>
      <c r="O20" s="249"/>
      <c r="P20" s="249"/>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5" t="str">
        <f>'1. паспорт местоположение'!$C$27</f>
        <v>Нальчик</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___2016______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50" t="str">
        <f>'1. паспорт местоположение'!$A$12</f>
        <v>G KBF 45</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48" t="str">
        <f>'2. паспорт  ТП'!$A$13</f>
        <v>Реконструкция здания теплового пункта под маслохозяйство</v>
      </c>
      <c r="B15" s="248"/>
      <c r="C15" s="248"/>
      <c r="D15" s="248"/>
      <c r="E15" s="248"/>
      <c r="F15" s="248"/>
      <c r="G15" s="248"/>
      <c r="H15" s="248"/>
      <c r="I15" s="248"/>
      <c r="J15" s="248"/>
      <c r="K15" s="248"/>
      <c r="L15" s="248"/>
      <c r="M15" s="248"/>
      <c r="N15" s="248"/>
      <c r="O15" s="248"/>
      <c r="P15" s="248"/>
      <c r="Q15" s="248"/>
      <c r="R15" s="248"/>
      <c r="S15" s="248"/>
      <c r="T15" s="248"/>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4" t="s">
        <v>528</v>
      </c>
      <c r="B19" s="244"/>
      <c r="C19" s="244"/>
      <c r="D19" s="244"/>
      <c r="E19" s="244"/>
      <c r="F19" s="244"/>
      <c r="G19" s="244"/>
      <c r="H19" s="244"/>
      <c r="I19" s="244"/>
      <c r="J19" s="244"/>
      <c r="K19" s="244"/>
      <c r="L19" s="244"/>
      <c r="M19" s="244"/>
      <c r="N19" s="244"/>
      <c r="O19" s="244"/>
      <c r="P19" s="244"/>
      <c r="Q19" s="244"/>
      <c r="R19" s="244"/>
      <c r="S19" s="244"/>
      <c r="T19" s="244"/>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41" t="s">
        <v>120</v>
      </c>
      <c r="C23" s="141" t="s">
        <v>121</v>
      </c>
      <c r="D23" s="262"/>
      <c r="E23" s="141" t="s">
        <v>120</v>
      </c>
      <c r="F23" s="141" t="s">
        <v>121</v>
      </c>
      <c r="G23" s="141" t="s">
        <v>120</v>
      </c>
      <c r="H23" s="141" t="s">
        <v>121</v>
      </c>
      <c r="I23" s="141" t="s">
        <v>120</v>
      </c>
      <c r="J23" s="141" t="s">
        <v>121</v>
      </c>
      <c r="K23" s="141" t="s">
        <v>120</v>
      </c>
      <c r="L23" s="141" t="s">
        <v>120</v>
      </c>
      <c r="M23" s="141" t="s">
        <v>121</v>
      </c>
      <c r="N23" s="141" t="s">
        <v>120</v>
      </c>
      <c r="O23" s="141"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___2016______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G KBF 45</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Реконструкция здания теплового пункта под маслохозяйство</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530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___2016______ год</v>
      </c>
      <c r="B5" s="241"/>
      <c r="C5" s="24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G KBF 45</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Реконструкция здания теплового пункта под маслохозяйство</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3" t="s">
        <v>522</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5" t="str">
        <f>'1. паспорт местоположение'!$C$22</f>
        <v>Реконструкция здания теплового пункта под маслохозяйство</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4" customFormat="1" ht="18.75" x14ac:dyDescent="0.25">
      <c r="AB1" s="165" t="s">
        <v>70</v>
      </c>
    </row>
    <row r="2" spans="1:30" s="164" customFormat="1" ht="18.75" x14ac:dyDescent="0.3">
      <c r="AB2" s="166" t="s">
        <v>12</v>
      </c>
    </row>
    <row r="3" spans="1:30" s="164" customFormat="1" ht="18.75" x14ac:dyDescent="0.3">
      <c r="AB3" s="166" t="s">
        <v>69</v>
      </c>
    </row>
    <row r="4" spans="1:30" s="164" customFormat="1" ht="18.75" customHeight="1" x14ac:dyDescent="0.25">
      <c r="A4" s="241" t="str">
        <f>'1. паспорт местоположение'!$A$5</f>
        <v>Год раскрытия информации: ___2016______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4" customFormat="1" x14ac:dyDescent="0.25"/>
    <row r="6" spans="1:30" s="164"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7"/>
      <c r="AD6" s="167"/>
    </row>
    <row r="7" spans="1:30" s="164"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7"/>
      <c r="AD7" s="167"/>
    </row>
    <row r="8" spans="1:30" s="164"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8"/>
      <c r="AD8" s="168"/>
    </row>
    <row r="9" spans="1:30" s="164"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9"/>
      <c r="AD9" s="169"/>
    </row>
    <row r="10" spans="1:30" s="164" customFormat="1" ht="18.75" x14ac:dyDescent="0.25">
      <c r="A10" s="285" t="str">
        <f>'1. паспорт местоположение'!$A$12</f>
        <v>G KBF 45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7"/>
      <c r="AD10" s="167"/>
    </row>
    <row r="11" spans="1:30" s="164"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8"/>
      <c r="AD11" s="168"/>
    </row>
    <row r="12" spans="1:30" s="164"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9"/>
      <c r="AD12" s="169"/>
    </row>
    <row r="13" spans="1:30" s="164" customFormat="1" ht="18.75" x14ac:dyDescent="0.25">
      <c r="A13" s="248" t="str">
        <f>'3.2 паспорт Техсостояние ЛЭП'!$E$15</f>
        <v>Реконструкция здания теплового пункта под маслохозяйство</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10"/>
      <c r="AD13" s="10"/>
    </row>
    <row r="14" spans="1:30" s="164"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8"/>
      <c r="AD14" s="168"/>
    </row>
    <row r="15" spans="1:30" s="164"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9"/>
      <c r="AD15" s="169"/>
    </row>
    <row r="16" spans="1:30" s="164"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70"/>
      <c r="AD16" s="170"/>
    </row>
    <row r="17" spans="1:30" s="16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70"/>
      <c r="AD17" s="170"/>
    </row>
    <row r="18" spans="1:30" s="164"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70"/>
      <c r="AD18" s="170"/>
    </row>
    <row r="19" spans="1:30" s="164"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70"/>
      <c r="AD19" s="170"/>
    </row>
    <row r="20" spans="1:30" s="164"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70"/>
      <c r="AD20" s="170"/>
    </row>
    <row r="21" spans="1:30" s="164"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70"/>
      <c r="AD21" s="170"/>
    </row>
    <row r="22" spans="1:30" s="164"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71"/>
      <c r="AD22" s="171"/>
    </row>
    <row r="23" spans="1:30" s="164"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4" customFormat="1" ht="151.5" customHeight="1" x14ac:dyDescent="0.25">
      <c r="A24" s="172" t="s">
        <v>245</v>
      </c>
      <c r="B24" s="173" t="s">
        <v>279</v>
      </c>
      <c r="C24" s="172" t="s">
        <v>398</v>
      </c>
      <c r="D24" s="172" t="s">
        <v>246</v>
      </c>
      <c r="E24" s="172" t="s">
        <v>399</v>
      </c>
      <c r="F24" s="172" t="s">
        <v>401</v>
      </c>
      <c r="G24" s="172" t="s">
        <v>400</v>
      </c>
      <c r="H24" s="172" t="s">
        <v>247</v>
      </c>
      <c r="I24" s="172" t="s">
        <v>402</v>
      </c>
      <c r="J24" s="172" t="s">
        <v>284</v>
      </c>
      <c r="K24" s="172" t="s">
        <v>403</v>
      </c>
      <c r="L24" s="173" t="s">
        <v>278</v>
      </c>
      <c r="M24" s="173" t="s">
        <v>248</v>
      </c>
      <c r="N24" s="174" t="s">
        <v>298</v>
      </c>
      <c r="O24" s="173" t="s">
        <v>565</v>
      </c>
      <c r="P24" s="172" t="s">
        <v>295</v>
      </c>
      <c r="Q24" s="172" t="s">
        <v>296</v>
      </c>
      <c r="R24" s="172" t="s">
        <v>294</v>
      </c>
      <c r="S24" s="172" t="s">
        <v>247</v>
      </c>
      <c r="T24" s="172" t="s">
        <v>293</v>
      </c>
      <c r="U24" s="172" t="s">
        <v>292</v>
      </c>
      <c r="V24" s="172" t="s">
        <v>397</v>
      </c>
      <c r="W24" s="172" t="s">
        <v>294</v>
      </c>
      <c r="X24" s="175" t="s">
        <v>276</v>
      </c>
      <c r="Y24" s="175" t="s">
        <v>309</v>
      </c>
      <c r="Z24" s="175" t="s">
        <v>310</v>
      </c>
      <c r="AA24" s="175" t="s">
        <v>277</v>
      </c>
      <c r="AB24" s="176" t="s">
        <v>307</v>
      </c>
    </row>
    <row r="25" spans="1:30" s="164" customFormat="1"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c r="AA25" s="172">
        <v>27</v>
      </c>
      <c r="AB25" s="173">
        <v>28</v>
      </c>
    </row>
    <row r="26" spans="1:30" s="164" customFormat="1" ht="45.75" customHeight="1" x14ac:dyDescent="0.25">
      <c r="A26" s="96" t="s">
        <v>380</v>
      </c>
      <c r="B26" s="96"/>
      <c r="C26" s="177" t="s">
        <v>382</v>
      </c>
      <c r="D26" s="177" t="s">
        <v>383</v>
      </c>
      <c r="E26" s="177" t="s">
        <v>384</v>
      </c>
      <c r="F26" s="177" t="s">
        <v>289</v>
      </c>
      <c r="G26" s="177" t="s">
        <v>385</v>
      </c>
      <c r="H26" s="177" t="s">
        <v>247</v>
      </c>
      <c r="I26" s="177" t="s">
        <v>386</v>
      </c>
      <c r="J26" s="177" t="s">
        <v>387</v>
      </c>
      <c r="K26" s="177" t="s">
        <v>388</v>
      </c>
      <c r="L26" s="178"/>
      <c r="M26" s="177" t="s">
        <v>274</v>
      </c>
      <c r="N26" s="179" t="s">
        <v>291</v>
      </c>
      <c r="O26" s="178"/>
      <c r="P26" s="178"/>
      <c r="Q26" s="178"/>
      <c r="R26" s="178"/>
      <c r="S26" s="178"/>
      <c r="T26" s="178"/>
      <c r="U26" s="178"/>
      <c r="V26" s="178"/>
      <c r="W26" s="178"/>
      <c r="X26" s="178"/>
      <c r="Y26" s="178"/>
      <c r="Z26" s="178"/>
      <c r="AA26" s="178"/>
      <c r="AB26" s="180" t="s">
        <v>308</v>
      </c>
    </row>
    <row r="27" spans="1:30" s="164" customFormat="1" x14ac:dyDescent="0.25">
      <c r="A27" s="178" t="s">
        <v>249</v>
      </c>
      <c r="B27" s="178" t="s">
        <v>280</v>
      </c>
      <c r="C27" s="178" t="s">
        <v>254</v>
      </c>
      <c r="D27" s="178" t="s">
        <v>255</v>
      </c>
      <c r="E27" s="178" t="s">
        <v>299</v>
      </c>
      <c r="F27" s="177" t="s">
        <v>250</v>
      </c>
      <c r="G27" s="177" t="s">
        <v>303</v>
      </c>
      <c r="H27" s="178" t="s">
        <v>247</v>
      </c>
      <c r="I27" s="177" t="s">
        <v>285</v>
      </c>
      <c r="J27" s="177" t="s">
        <v>262</v>
      </c>
      <c r="K27" s="177" t="s">
        <v>263</v>
      </c>
      <c r="L27" s="177" t="s">
        <v>270</v>
      </c>
      <c r="M27" s="178"/>
      <c r="N27" s="177" t="s">
        <v>297</v>
      </c>
      <c r="O27" s="178"/>
      <c r="P27" s="178"/>
      <c r="Q27" s="178"/>
      <c r="R27" s="178"/>
      <c r="S27" s="178"/>
      <c r="T27" s="178"/>
      <c r="U27" s="178"/>
      <c r="V27" s="178"/>
      <c r="W27" s="178"/>
      <c r="X27" s="178"/>
      <c r="Y27" s="178"/>
      <c r="Z27" s="178"/>
      <c r="AA27" s="178"/>
      <c r="AB27" s="178"/>
    </row>
    <row r="28" spans="1:30" s="164" customFormat="1" x14ac:dyDescent="0.25">
      <c r="A28" s="178" t="s">
        <v>249</v>
      </c>
      <c r="B28" s="178" t="s">
        <v>281</v>
      </c>
      <c r="C28" s="178" t="s">
        <v>256</v>
      </c>
      <c r="D28" s="178" t="s">
        <v>257</v>
      </c>
      <c r="E28" s="178" t="s">
        <v>300</v>
      </c>
      <c r="F28" s="177" t="s">
        <v>251</v>
      </c>
      <c r="G28" s="177" t="s">
        <v>304</v>
      </c>
      <c r="H28" s="178" t="s">
        <v>247</v>
      </c>
      <c r="I28" s="177" t="s">
        <v>286</v>
      </c>
      <c r="J28" s="177" t="s">
        <v>264</v>
      </c>
      <c r="K28" s="177" t="s">
        <v>265</v>
      </c>
      <c r="L28" s="177" t="s">
        <v>271</v>
      </c>
      <c r="M28" s="181"/>
      <c r="N28" s="177" t="s">
        <v>0</v>
      </c>
      <c r="O28" s="177"/>
      <c r="P28" s="177"/>
      <c r="Q28" s="177"/>
      <c r="R28" s="177"/>
      <c r="S28" s="177"/>
      <c r="T28" s="177"/>
      <c r="U28" s="177"/>
      <c r="V28" s="177"/>
      <c r="W28" s="177"/>
      <c r="X28" s="177"/>
      <c r="Y28" s="177"/>
      <c r="Z28" s="177"/>
      <c r="AA28" s="177"/>
      <c r="AB28" s="177"/>
    </row>
    <row r="29" spans="1:30" s="164" customFormat="1" x14ac:dyDescent="0.25">
      <c r="A29" s="178" t="s">
        <v>249</v>
      </c>
      <c r="B29" s="178" t="s">
        <v>282</v>
      </c>
      <c r="C29" s="178" t="s">
        <v>258</v>
      </c>
      <c r="D29" s="178" t="s">
        <v>259</v>
      </c>
      <c r="E29" s="178" t="s">
        <v>301</v>
      </c>
      <c r="F29" s="177" t="s">
        <v>252</v>
      </c>
      <c r="G29" s="177" t="s">
        <v>305</v>
      </c>
      <c r="H29" s="178" t="s">
        <v>247</v>
      </c>
      <c r="I29" s="177" t="s">
        <v>287</v>
      </c>
      <c r="J29" s="177" t="s">
        <v>266</v>
      </c>
      <c r="K29" s="177" t="s">
        <v>267</v>
      </c>
      <c r="L29" s="177" t="s">
        <v>272</v>
      </c>
      <c r="M29" s="181"/>
      <c r="N29" s="178"/>
      <c r="O29" s="178"/>
      <c r="P29" s="178"/>
      <c r="Q29" s="178"/>
      <c r="R29" s="178"/>
      <c r="S29" s="178"/>
      <c r="T29" s="178"/>
      <c r="U29" s="178"/>
      <c r="V29" s="178"/>
      <c r="W29" s="178"/>
      <c r="X29" s="178"/>
      <c r="Y29" s="178"/>
      <c r="Z29" s="178"/>
      <c r="AA29" s="178"/>
      <c r="AB29" s="178"/>
    </row>
    <row r="30" spans="1:30" s="164" customFormat="1" x14ac:dyDescent="0.25">
      <c r="A30" s="178" t="s">
        <v>249</v>
      </c>
      <c r="B30" s="178" t="s">
        <v>283</v>
      </c>
      <c r="C30" s="178" t="s">
        <v>260</v>
      </c>
      <c r="D30" s="178" t="s">
        <v>261</v>
      </c>
      <c r="E30" s="178" t="s">
        <v>302</v>
      </c>
      <c r="F30" s="177" t="s">
        <v>253</v>
      </c>
      <c r="G30" s="177" t="s">
        <v>306</v>
      </c>
      <c r="H30" s="178" t="s">
        <v>247</v>
      </c>
      <c r="I30" s="177" t="s">
        <v>288</v>
      </c>
      <c r="J30" s="177" t="s">
        <v>268</v>
      </c>
      <c r="K30" s="177" t="s">
        <v>269</v>
      </c>
      <c r="L30" s="177" t="s">
        <v>273</v>
      </c>
      <c r="M30" s="181"/>
      <c r="N30" s="178"/>
      <c r="O30" s="178"/>
      <c r="P30" s="178"/>
      <c r="Q30" s="178"/>
      <c r="R30" s="178"/>
      <c r="S30" s="178"/>
      <c r="T30" s="178"/>
      <c r="U30" s="178"/>
      <c r="V30" s="178"/>
      <c r="W30" s="178"/>
      <c r="X30" s="178"/>
      <c r="Y30" s="178"/>
      <c r="Z30" s="178"/>
      <c r="AA30" s="178"/>
      <c r="AB30" s="178"/>
    </row>
    <row r="31" spans="1:30" s="164" customFormat="1" x14ac:dyDescent="0.25">
      <c r="A31" s="178" t="s">
        <v>0</v>
      </c>
      <c r="B31" s="178" t="s">
        <v>0</v>
      </c>
      <c r="C31" s="178" t="s">
        <v>0</v>
      </c>
      <c r="D31" s="178" t="s">
        <v>0</v>
      </c>
      <c r="E31" s="178" t="s">
        <v>0</v>
      </c>
      <c r="F31" s="178" t="s">
        <v>0</v>
      </c>
      <c r="G31" s="178" t="s">
        <v>0</v>
      </c>
      <c r="H31" s="178" t="s">
        <v>0</v>
      </c>
      <c r="I31" s="178" t="s">
        <v>0</v>
      </c>
      <c r="J31" s="178" t="s">
        <v>0</v>
      </c>
      <c r="K31" s="178" t="s">
        <v>0</v>
      </c>
      <c r="L31" s="178" t="s">
        <v>0</v>
      </c>
      <c r="M31" s="181"/>
      <c r="N31" s="178"/>
      <c r="O31" s="178"/>
      <c r="P31" s="178"/>
      <c r="Q31" s="178"/>
      <c r="R31" s="178"/>
      <c r="S31" s="178"/>
      <c r="T31" s="178"/>
      <c r="U31" s="178"/>
      <c r="V31" s="178"/>
      <c r="W31" s="178"/>
      <c r="X31" s="178"/>
      <c r="Y31" s="178"/>
      <c r="Z31" s="178"/>
      <c r="AA31" s="178"/>
      <c r="AB31" s="178"/>
    </row>
    <row r="32" spans="1:30" s="164" customFormat="1" ht="30" x14ac:dyDescent="0.25">
      <c r="A32" s="96" t="s">
        <v>381</v>
      </c>
      <c r="B32" s="96"/>
      <c r="C32" s="177" t="s">
        <v>389</v>
      </c>
      <c r="D32" s="177" t="s">
        <v>390</v>
      </c>
      <c r="E32" s="177" t="s">
        <v>391</v>
      </c>
      <c r="F32" s="177" t="s">
        <v>392</v>
      </c>
      <c r="G32" s="177" t="s">
        <v>393</v>
      </c>
      <c r="H32" s="177" t="s">
        <v>247</v>
      </c>
      <c r="I32" s="177" t="s">
        <v>394</v>
      </c>
      <c r="J32" s="177" t="s">
        <v>395</v>
      </c>
      <c r="K32" s="177" t="s">
        <v>396</v>
      </c>
      <c r="L32" s="178"/>
      <c r="M32" s="178"/>
      <c r="N32" s="178"/>
      <c r="O32" s="178"/>
      <c r="P32" s="178"/>
      <c r="Q32" s="178"/>
      <c r="R32" s="178"/>
      <c r="S32" s="178"/>
      <c r="T32" s="178"/>
      <c r="U32" s="178"/>
      <c r="V32" s="178"/>
      <c r="W32" s="178"/>
      <c r="X32" s="178"/>
      <c r="Y32" s="178"/>
      <c r="Z32" s="178"/>
      <c r="AA32" s="178"/>
      <c r="AB32" s="178"/>
    </row>
    <row r="33" spans="1:28" s="164" customFormat="1" x14ac:dyDescent="0.25">
      <c r="A33" s="178" t="s">
        <v>0</v>
      </c>
      <c r="B33" s="178" t="s">
        <v>0</v>
      </c>
      <c r="C33" s="178" t="s">
        <v>0</v>
      </c>
      <c r="D33" s="178" t="s">
        <v>0</v>
      </c>
      <c r="E33" s="178" t="s">
        <v>0</v>
      </c>
      <c r="F33" s="178" t="s">
        <v>0</v>
      </c>
      <c r="G33" s="178" t="s">
        <v>0</v>
      </c>
      <c r="H33" s="178" t="s">
        <v>0</v>
      </c>
      <c r="I33" s="178" t="s">
        <v>0</v>
      </c>
      <c r="J33" s="178" t="s">
        <v>0</v>
      </c>
      <c r="K33" s="178" t="s">
        <v>0</v>
      </c>
      <c r="L33" s="178" t="s">
        <v>0</v>
      </c>
      <c r="M33" s="178"/>
      <c r="N33" s="178"/>
      <c r="O33" s="178"/>
      <c r="P33" s="178"/>
      <c r="Q33" s="178"/>
      <c r="R33" s="178"/>
      <c r="S33" s="178"/>
      <c r="T33" s="178"/>
      <c r="U33" s="178"/>
      <c r="V33" s="178"/>
      <c r="W33" s="178"/>
      <c r="X33" s="178"/>
      <c r="Y33" s="178"/>
      <c r="Z33" s="178"/>
      <c r="AA33" s="178"/>
      <c r="AB33" s="178"/>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2"/>
      <c r="B1" s="182"/>
      <c r="O1" s="165" t="s">
        <v>70</v>
      </c>
    </row>
    <row r="2" spans="1:28" s="15" customFormat="1" ht="18.75" customHeight="1" x14ac:dyDescent="0.3">
      <c r="A2" s="182"/>
      <c r="B2" s="182"/>
      <c r="O2" s="166" t="s">
        <v>12</v>
      </c>
    </row>
    <row r="3" spans="1:28" s="15" customFormat="1" ht="18.75" x14ac:dyDescent="0.3">
      <c r="A3" s="183"/>
      <c r="B3" s="183"/>
      <c r="O3" s="166" t="s">
        <v>69</v>
      </c>
    </row>
    <row r="4" spans="1:28" s="15" customFormat="1" ht="18.75" x14ac:dyDescent="0.3">
      <c r="A4" s="183"/>
      <c r="B4" s="183"/>
      <c r="L4" s="166"/>
    </row>
    <row r="5" spans="1:28" s="15" customFormat="1" ht="15.75" x14ac:dyDescent="0.2">
      <c r="A5" s="241" t="str">
        <f>'1. паспорт местоположение'!$A$5</f>
        <v>Год раскрытия информации: ___2016______ год</v>
      </c>
      <c r="B5" s="241"/>
      <c r="C5" s="241"/>
      <c r="D5" s="241"/>
      <c r="E5" s="241"/>
      <c r="F5" s="241"/>
      <c r="G5" s="241"/>
      <c r="H5" s="241"/>
      <c r="I5" s="241"/>
      <c r="J5" s="241"/>
      <c r="K5" s="241"/>
      <c r="L5" s="241"/>
      <c r="M5" s="241"/>
      <c r="N5" s="241"/>
      <c r="O5" s="241"/>
      <c r="P5" s="144"/>
      <c r="Q5" s="144"/>
      <c r="R5" s="144"/>
      <c r="S5" s="144"/>
      <c r="T5" s="144"/>
      <c r="U5" s="144"/>
      <c r="V5" s="144"/>
      <c r="W5" s="144"/>
      <c r="X5" s="144"/>
      <c r="Y5" s="144"/>
      <c r="Z5" s="144"/>
      <c r="AA5" s="144"/>
      <c r="AB5" s="144"/>
    </row>
    <row r="6" spans="1:28" s="15" customFormat="1" ht="18.75" x14ac:dyDescent="0.3">
      <c r="A6" s="183"/>
      <c r="B6" s="183"/>
      <c r="L6" s="166"/>
    </row>
    <row r="7" spans="1:28" s="15" customFormat="1" ht="18.75" x14ac:dyDescent="0.2">
      <c r="A7" s="285" t="s">
        <v>11</v>
      </c>
      <c r="B7" s="285"/>
      <c r="C7" s="285"/>
      <c r="D7" s="285"/>
      <c r="E7" s="285"/>
      <c r="F7" s="285"/>
      <c r="G7" s="285"/>
      <c r="H7" s="285"/>
      <c r="I7" s="285"/>
      <c r="J7" s="285"/>
      <c r="K7" s="285"/>
      <c r="L7" s="285"/>
      <c r="M7" s="285"/>
      <c r="N7" s="285"/>
      <c r="O7" s="285"/>
      <c r="P7" s="167"/>
      <c r="Q7" s="167"/>
      <c r="R7" s="167"/>
      <c r="S7" s="167"/>
      <c r="T7" s="167"/>
      <c r="U7" s="167"/>
      <c r="V7" s="167"/>
      <c r="W7" s="167"/>
      <c r="X7" s="167"/>
      <c r="Y7" s="167"/>
      <c r="Z7" s="167"/>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7"/>
      <c r="Q8" s="167"/>
      <c r="R8" s="167"/>
      <c r="S8" s="167"/>
      <c r="T8" s="167"/>
      <c r="U8" s="167"/>
      <c r="V8" s="167"/>
      <c r="W8" s="167"/>
      <c r="X8" s="167"/>
      <c r="Y8" s="167"/>
      <c r="Z8" s="167"/>
    </row>
    <row r="9" spans="1:28" s="15" customFormat="1" ht="18.75" x14ac:dyDescent="0.2">
      <c r="A9" s="286" t="s">
        <v>8</v>
      </c>
      <c r="B9" s="286"/>
      <c r="C9" s="286"/>
      <c r="D9" s="286"/>
      <c r="E9" s="286"/>
      <c r="F9" s="286"/>
      <c r="G9" s="286"/>
      <c r="H9" s="286"/>
      <c r="I9" s="286"/>
      <c r="J9" s="286"/>
      <c r="K9" s="286"/>
      <c r="L9" s="286"/>
      <c r="M9" s="286"/>
      <c r="N9" s="286"/>
      <c r="O9" s="286"/>
      <c r="P9" s="167"/>
      <c r="Q9" s="167"/>
      <c r="R9" s="167"/>
      <c r="S9" s="167"/>
      <c r="T9" s="167"/>
      <c r="U9" s="167"/>
      <c r="V9" s="167"/>
      <c r="W9" s="167"/>
      <c r="X9" s="167"/>
      <c r="Y9" s="167"/>
      <c r="Z9" s="167"/>
    </row>
    <row r="10" spans="1:28" s="15" customFormat="1" ht="18.75" x14ac:dyDescent="0.2">
      <c r="A10" s="284" t="s">
        <v>10</v>
      </c>
      <c r="B10" s="284"/>
      <c r="C10" s="284"/>
      <c r="D10" s="284"/>
      <c r="E10" s="284"/>
      <c r="F10" s="284"/>
      <c r="G10" s="284"/>
      <c r="H10" s="284"/>
      <c r="I10" s="284"/>
      <c r="J10" s="284"/>
      <c r="K10" s="284"/>
      <c r="L10" s="284"/>
      <c r="M10" s="284"/>
      <c r="N10" s="284"/>
      <c r="O10" s="284"/>
      <c r="P10" s="167"/>
      <c r="Q10" s="167"/>
      <c r="R10" s="167"/>
      <c r="S10" s="167"/>
      <c r="T10" s="167"/>
      <c r="U10" s="167"/>
      <c r="V10" s="167"/>
      <c r="W10" s="167"/>
      <c r="X10" s="167"/>
      <c r="Y10" s="167"/>
      <c r="Z10" s="167"/>
    </row>
    <row r="11" spans="1:28" s="15" customFormat="1" ht="18.75" x14ac:dyDescent="0.2">
      <c r="A11" s="285" t="str">
        <f>'1. паспорт местоположение'!$A$12</f>
        <v>G KBF 45</v>
      </c>
      <c r="B11" s="285"/>
      <c r="C11" s="285"/>
      <c r="D11" s="285"/>
      <c r="E11" s="285"/>
      <c r="F11" s="285"/>
      <c r="G11" s="285"/>
      <c r="H11" s="285"/>
      <c r="I11" s="285"/>
      <c r="J11" s="285"/>
      <c r="K11" s="285"/>
      <c r="L11" s="285"/>
      <c r="M11" s="285"/>
      <c r="N11" s="285"/>
      <c r="O11" s="285"/>
      <c r="P11" s="167"/>
      <c r="Q11" s="167"/>
      <c r="R11" s="167"/>
      <c r="S11" s="167"/>
      <c r="T11" s="167"/>
      <c r="U11" s="167"/>
      <c r="V11" s="167"/>
      <c r="W11" s="167"/>
      <c r="X11" s="167"/>
      <c r="Y11" s="167"/>
      <c r="Z11" s="167"/>
    </row>
    <row r="12" spans="1:28" s="15" customFormat="1" ht="18.75" x14ac:dyDescent="0.2">
      <c r="A12" s="286" t="s">
        <v>8</v>
      </c>
      <c r="B12" s="286"/>
      <c r="C12" s="286"/>
      <c r="D12" s="286"/>
      <c r="E12" s="286"/>
      <c r="F12" s="286"/>
      <c r="G12" s="286"/>
      <c r="H12" s="286"/>
      <c r="I12" s="286"/>
      <c r="J12" s="286"/>
      <c r="K12" s="286"/>
      <c r="L12" s="286"/>
      <c r="M12" s="286"/>
      <c r="N12" s="286"/>
      <c r="O12" s="286"/>
      <c r="P12" s="167"/>
      <c r="Q12" s="167"/>
      <c r="R12" s="167"/>
      <c r="S12" s="167"/>
      <c r="T12" s="167"/>
      <c r="U12" s="167"/>
      <c r="V12" s="167"/>
      <c r="W12" s="167"/>
      <c r="X12" s="167"/>
      <c r="Y12" s="167"/>
      <c r="Z12" s="167"/>
    </row>
    <row r="13" spans="1:28" s="15" customFormat="1" ht="18.75" x14ac:dyDescent="0.2">
      <c r="A13" s="284" t="s">
        <v>9</v>
      </c>
      <c r="B13" s="284"/>
      <c r="C13" s="284"/>
      <c r="D13" s="284"/>
      <c r="E13" s="284"/>
      <c r="F13" s="284"/>
      <c r="G13" s="284"/>
      <c r="H13" s="284"/>
      <c r="I13" s="284"/>
      <c r="J13" s="284"/>
      <c r="K13" s="284"/>
      <c r="L13" s="284"/>
      <c r="M13" s="284"/>
      <c r="N13" s="284"/>
      <c r="O13" s="284"/>
      <c r="P13" s="167"/>
      <c r="Q13" s="167"/>
      <c r="R13" s="167"/>
      <c r="S13" s="167"/>
      <c r="T13" s="167"/>
      <c r="U13" s="167"/>
      <c r="V13" s="167"/>
      <c r="W13" s="167"/>
      <c r="X13" s="167"/>
      <c r="Y13" s="167"/>
      <c r="Z13" s="167"/>
    </row>
    <row r="14" spans="1:28" s="184" customFormat="1" ht="15.75" customHeight="1" x14ac:dyDescent="0.2">
      <c r="A14" s="248" t="str">
        <f>'3.2 паспорт Техсостояние ЛЭП'!$E$15</f>
        <v>Реконструкция здания теплового пункта под маслохозяйство</v>
      </c>
      <c r="B14" s="248"/>
      <c r="C14" s="248"/>
      <c r="D14" s="248"/>
      <c r="E14" s="248"/>
      <c r="F14" s="248"/>
      <c r="G14" s="248"/>
      <c r="H14" s="248"/>
      <c r="I14" s="248"/>
      <c r="J14" s="248"/>
      <c r="K14" s="248"/>
      <c r="L14" s="248"/>
      <c r="M14" s="248"/>
      <c r="N14" s="248"/>
      <c r="O14" s="248"/>
      <c r="P14" s="162"/>
      <c r="Q14" s="162"/>
      <c r="R14" s="162"/>
      <c r="S14" s="162"/>
      <c r="T14" s="162"/>
      <c r="U14" s="162"/>
      <c r="V14" s="162"/>
      <c r="W14" s="162"/>
      <c r="X14" s="162"/>
      <c r="Y14" s="162"/>
      <c r="Z14" s="162"/>
    </row>
    <row r="15" spans="1:28" s="185" customFormat="1" ht="12" x14ac:dyDescent="0.2">
      <c r="A15" s="286" t="s">
        <v>8</v>
      </c>
      <c r="B15" s="286"/>
      <c r="C15" s="286"/>
      <c r="D15" s="286"/>
      <c r="E15" s="286"/>
      <c r="F15" s="286"/>
      <c r="G15" s="286"/>
      <c r="H15" s="286"/>
      <c r="I15" s="286"/>
      <c r="J15" s="286"/>
      <c r="K15" s="286"/>
      <c r="L15" s="286"/>
      <c r="M15" s="286"/>
      <c r="N15" s="286"/>
      <c r="O15" s="286"/>
      <c r="P15" s="168"/>
      <c r="Q15" s="168"/>
      <c r="R15" s="168"/>
      <c r="S15" s="168"/>
      <c r="T15" s="168"/>
      <c r="U15" s="168"/>
      <c r="V15" s="168"/>
      <c r="W15" s="168"/>
      <c r="X15" s="168"/>
      <c r="Y15" s="168"/>
      <c r="Z15" s="168"/>
    </row>
    <row r="16" spans="1:28" s="185" customFormat="1" ht="15" customHeight="1" x14ac:dyDescent="0.2">
      <c r="A16" s="284" t="s">
        <v>7</v>
      </c>
      <c r="B16" s="284"/>
      <c r="C16" s="284"/>
      <c r="D16" s="284"/>
      <c r="E16" s="284"/>
      <c r="F16" s="284"/>
      <c r="G16" s="284"/>
      <c r="H16" s="284"/>
      <c r="I16" s="284"/>
      <c r="J16" s="284"/>
      <c r="K16" s="284"/>
      <c r="L16" s="284"/>
      <c r="M16" s="284"/>
      <c r="N16" s="284"/>
      <c r="O16" s="284"/>
      <c r="P16" s="169"/>
      <c r="Q16" s="169"/>
      <c r="R16" s="169"/>
      <c r="S16" s="169"/>
      <c r="T16" s="169"/>
      <c r="U16" s="169"/>
      <c r="V16" s="169"/>
      <c r="W16" s="169"/>
      <c r="X16" s="169"/>
      <c r="Y16" s="169"/>
      <c r="Z16" s="169"/>
    </row>
    <row r="17" spans="1:26" s="185" customFormat="1" ht="15" customHeight="1" x14ac:dyDescent="0.2">
      <c r="A17" s="292"/>
      <c r="B17" s="292"/>
      <c r="C17" s="292"/>
      <c r="D17" s="292"/>
      <c r="E17" s="292"/>
      <c r="F17" s="292"/>
      <c r="G17" s="292"/>
      <c r="H17" s="292"/>
      <c r="I17" s="292"/>
      <c r="J17" s="292"/>
      <c r="K17" s="292"/>
      <c r="L17" s="292"/>
      <c r="M17" s="292"/>
      <c r="N17" s="292"/>
      <c r="O17" s="292"/>
      <c r="P17" s="186"/>
      <c r="Q17" s="186"/>
      <c r="R17" s="186"/>
      <c r="S17" s="186"/>
      <c r="T17" s="186"/>
      <c r="U17" s="186"/>
      <c r="V17" s="186"/>
      <c r="W17" s="186"/>
    </row>
    <row r="18" spans="1:26" s="185" customFormat="1" ht="91.5" customHeight="1" x14ac:dyDescent="0.2">
      <c r="A18" s="287" t="s">
        <v>531</v>
      </c>
      <c r="B18" s="287"/>
      <c r="C18" s="287"/>
      <c r="D18" s="287"/>
      <c r="E18" s="287"/>
      <c r="F18" s="287"/>
      <c r="G18" s="287"/>
      <c r="H18" s="287"/>
      <c r="I18" s="287"/>
      <c r="J18" s="287"/>
      <c r="K18" s="287"/>
      <c r="L18" s="287"/>
      <c r="M18" s="287"/>
      <c r="N18" s="287"/>
      <c r="O18" s="287"/>
      <c r="P18" s="187"/>
      <c r="Q18" s="187"/>
      <c r="R18" s="187"/>
      <c r="S18" s="187"/>
      <c r="T18" s="187"/>
      <c r="U18" s="187"/>
      <c r="V18" s="187"/>
      <c r="W18" s="187"/>
      <c r="X18" s="187"/>
      <c r="Y18" s="187"/>
      <c r="Z18" s="187"/>
    </row>
    <row r="19" spans="1:26" s="185"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6"/>
      <c r="Q19" s="186"/>
      <c r="R19" s="186"/>
      <c r="S19" s="186"/>
      <c r="T19" s="186"/>
      <c r="U19" s="186"/>
      <c r="V19" s="186"/>
      <c r="W19" s="186"/>
    </row>
    <row r="20" spans="1:26" s="185" customFormat="1" ht="51" customHeight="1" x14ac:dyDescent="0.2">
      <c r="A20" s="288"/>
      <c r="B20" s="288"/>
      <c r="C20" s="288"/>
      <c r="D20" s="288"/>
      <c r="E20" s="188" t="s">
        <v>85</v>
      </c>
      <c r="F20" s="188" t="s">
        <v>84</v>
      </c>
      <c r="G20" s="188" t="s">
        <v>83</v>
      </c>
      <c r="H20" s="188" t="s">
        <v>82</v>
      </c>
      <c r="I20" s="188" t="s">
        <v>81</v>
      </c>
      <c r="J20" s="188" t="s">
        <v>80</v>
      </c>
      <c r="K20" s="188" t="s">
        <v>5</v>
      </c>
      <c r="L20" s="189" t="s">
        <v>4</v>
      </c>
      <c r="M20" s="190" t="s">
        <v>243</v>
      </c>
      <c r="N20" s="190" t="s">
        <v>79</v>
      </c>
      <c r="O20" s="190" t="s">
        <v>78</v>
      </c>
      <c r="P20" s="162"/>
      <c r="Q20" s="162"/>
      <c r="R20" s="162"/>
      <c r="S20" s="162"/>
      <c r="T20" s="162"/>
      <c r="U20" s="162"/>
      <c r="V20" s="162"/>
      <c r="W20" s="162"/>
      <c r="X20" s="191"/>
      <c r="Y20" s="191"/>
      <c r="Z20" s="191"/>
    </row>
    <row r="21" spans="1:26" s="185" customFormat="1" ht="16.5" customHeight="1" x14ac:dyDescent="0.2">
      <c r="A21" s="155">
        <v>1</v>
      </c>
      <c r="B21" s="192">
        <v>2</v>
      </c>
      <c r="C21" s="155">
        <v>3</v>
      </c>
      <c r="D21" s="192">
        <v>4</v>
      </c>
      <c r="E21" s="155">
        <v>5</v>
      </c>
      <c r="F21" s="192">
        <v>6</v>
      </c>
      <c r="G21" s="155">
        <v>7</v>
      </c>
      <c r="H21" s="192">
        <v>8</v>
      </c>
      <c r="I21" s="155">
        <v>9</v>
      </c>
      <c r="J21" s="192">
        <v>10</v>
      </c>
      <c r="K21" s="155">
        <v>11</v>
      </c>
      <c r="L21" s="192">
        <v>12</v>
      </c>
      <c r="M21" s="155">
        <v>13</v>
      </c>
      <c r="N21" s="192">
        <v>14</v>
      </c>
      <c r="O21" s="155">
        <v>15</v>
      </c>
      <c r="P21" s="162"/>
      <c r="Q21" s="162"/>
      <c r="R21" s="162"/>
      <c r="S21" s="162"/>
      <c r="T21" s="162"/>
      <c r="U21" s="162"/>
      <c r="V21" s="162"/>
      <c r="W21" s="162"/>
      <c r="X21" s="191"/>
      <c r="Y21" s="191"/>
      <c r="Z21" s="191"/>
    </row>
    <row r="22" spans="1:26" s="185"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2"/>
      <c r="Q22" s="162"/>
      <c r="R22" s="162"/>
      <c r="S22" s="162"/>
      <c r="T22" s="162"/>
      <c r="U22" s="162"/>
      <c r="V22" s="191"/>
      <c r="W22" s="191"/>
      <c r="X22" s="191"/>
      <c r="Y22" s="191"/>
      <c r="Z22" s="191"/>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2"/>
      <c r="K1" s="165" t="s">
        <v>70</v>
      </c>
      <c r="AR1" s="165" t="s">
        <v>70</v>
      </c>
    </row>
    <row r="2" spans="1:44" s="15" customFormat="1" ht="18.75" customHeight="1" x14ac:dyDescent="0.3">
      <c r="A2" s="182"/>
      <c r="K2" s="166" t="s">
        <v>12</v>
      </c>
      <c r="AR2" s="166" t="s">
        <v>12</v>
      </c>
    </row>
    <row r="3" spans="1:44" s="15" customFormat="1" ht="18.75" x14ac:dyDescent="0.3">
      <c r="A3" s="183"/>
      <c r="K3" s="166" t="s">
        <v>69</v>
      </c>
      <c r="AR3" s="166" t="s">
        <v>377</v>
      </c>
    </row>
    <row r="4" spans="1:44" s="15" customFormat="1" ht="18.75" x14ac:dyDescent="0.3">
      <c r="A4" s="183"/>
      <c r="K4" s="166"/>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3"/>
      <c r="K6" s="166"/>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3"/>
      <c r="B8" s="193"/>
      <c r="C8" s="193"/>
      <c r="D8" s="193"/>
      <c r="E8" s="193"/>
      <c r="F8" s="193"/>
      <c r="G8" s="193"/>
      <c r="H8" s="193"/>
      <c r="I8" s="193"/>
      <c r="J8" s="193"/>
      <c r="K8" s="193"/>
      <c r="L8" s="167"/>
      <c r="M8" s="167"/>
      <c r="N8" s="167"/>
      <c r="O8" s="167"/>
      <c r="P8" s="167"/>
      <c r="Q8" s="167"/>
      <c r="R8" s="167"/>
      <c r="S8" s="167"/>
      <c r="T8" s="167"/>
      <c r="U8" s="167"/>
      <c r="V8" s="167"/>
      <c r="W8" s="167"/>
      <c r="X8" s="167"/>
      <c r="Y8" s="167"/>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3"/>
      <c r="B11" s="193"/>
      <c r="C11" s="193"/>
      <c r="D11" s="193"/>
      <c r="E11" s="193"/>
      <c r="F11" s="193"/>
      <c r="G11" s="193"/>
      <c r="H11" s="193"/>
      <c r="I11" s="193"/>
      <c r="J11" s="193"/>
      <c r="K11" s="193"/>
      <c r="L11" s="167"/>
      <c r="M11" s="167"/>
      <c r="N11" s="167"/>
      <c r="O11" s="167"/>
      <c r="P11" s="167"/>
      <c r="Q11" s="167"/>
      <c r="R11" s="167"/>
      <c r="S11" s="167"/>
      <c r="T11" s="167"/>
      <c r="U11" s="167"/>
      <c r="V11" s="167"/>
      <c r="W11" s="167"/>
      <c r="X11" s="167"/>
      <c r="Y11" s="167"/>
    </row>
    <row r="12" spans="1:44" s="15" customFormat="1" ht="18.75" customHeight="1" x14ac:dyDescent="0.2">
      <c r="A12" s="286" t="str">
        <f>'1. паспорт местоположение'!$A$12</f>
        <v>G KBF 45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4"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185" customFormat="1" ht="12" x14ac:dyDescent="0.2">
      <c r="A15" s="286" t="str">
        <f>'3.2 паспорт Техсостояние ЛЭП'!$E$15</f>
        <v>Реконструкция здания теплового пункта под маслохозяйство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5"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4" customFormat="1" ht="18.75" x14ac:dyDescent="0.25">
      <c r="AO19" s="195"/>
      <c r="AP19" s="195"/>
      <c r="AQ19" s="195"/>
      <c r="AR19" s="165"/>
    </row>
    <row r="20" spans="1:45" s="194" customFormat="1" ht="18.75" x14ac:dyDescent="0.3">
      <c r="AO20" s="195"/>
      <c r="AP20" s="195"/>
      <c r="AQ20" s="195"/>
      <c r="AR20" s="166"/>
    </row>
    <row r="21" spans="1:45" s="194" customFormat="1" ht="20.25" customHeight="1" x14ac:dyDescent="0.3">
      <c r="AO21" s="195"/>
      <c r="AP21" s="195"/>
      <c r="AQ21" s="195"/>
      <c r="AR21" s="166"/>
    </row>
    <row r="22" spans="1:45" s="185"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4" customFormat="1"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s="194"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7"/>
      <c r="AN24" s="197"/>
      <c r="AO24" s="198"/>
      <c r="AP24" s="198"/>
      <c r="AQ24" s="198"/>
      <c r="AR24" s="198"/>
      <c r="AS24" s="199"/>
    </row>
    <row r="25" spans="1:45" s="194"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200"/>
      <c r="AN25" s="357" t="s">
        <v>374</v>
      </c>
      <c r="AO25" s="357"/>
      <c r="AP25" s="357"/>
      <c r="AQ25" s="355"/>
      <c r="AR25" s="355"/>
      <c r="AS25" s="199"/>
    </row>
    <row r="26" spans="1:45" s="194"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200"/>
      <c r="AN26" s="339" t="s">
        <v>372</v>
      </c>
      <c r="AO26" s="346"/>
      <c r="AP26" s="347"/>
      <c r="AQ26" s="339"/>
      <c r="AR26" s="340"/>
      <c r="AS26" s="199"/>
    </row>
    <row r="27" spans="1:45" s="194"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200"/>
      <c r="AN27" s="339" t="s">
        <v>370</v>
      </c>
      <c r="AO27" s="346"/>
      <c r="AP27" s="347"/>
      <c r="AQ27" s="339"/>
      <c r="AR27" s="340"/>
      <c r="AS27" s="199"/>
    </row>
    <row r="28" spans="1:45" s="194"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200"/>
      <c r="AN28" s="351" t="s">
        <v>368</v>
      </c>
      <c r="AO28" s="352"/>
      <c r="AP28" s="353"/>
      <c r="AQ28" s="339"/>
      <c r="AR28" s="340"/>
      <c r="AS28" s="199"/>
    </row>
    <row r="29" spans="1:45" s="194"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200"/>
      <c r="AN29" s="306"/>
      <c r="AO29" s="344"/>
      <c r="AP29" s="344"/>
      <c r="AQ29" s="339"/>
      <c r="AR29" s="345"/>
      <c r="AS29" s="199"/>
    </row>
    <row r="30" spans="1:45" s="194"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200"/>
      <c r="AS30" s="199"/>
    </row>
    <row r="31" spans="1:45" s="194"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200"/>
      <c r="AN31" s="200"/>
      <c r="AO31" s="201"/>
      <c r="AP31" s="201"/>
      <c r="AQ31" s="201"/>
      <c r="AR31" s="201"/>
      <c r="AS31" s="199"/>
    </row>
    <row r="32" spans="1:45" s="194"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200"/>
      <c r="AN32" s="200"/>
      <c r="AO32" s="200"/>
      <c r="AP32" s="200"/>
      <c r="AQ32" s="200"/>
      <c r="AR32" s="200"/>
      <c r="AS32" s="199"/>
    </row>
    <row r="33" spans="1:45" s="194"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200"/>
      <c r="AN33" s="200"/>
      <c r="AO33" s="200"/>
      <c r="AP33" s="200"/>
      <c r="AQ33" s="200"/>
      <c r="AR33" s="200"/>
      <c r="AS33" s="199"/>
    </row>
    <row r="34" spans="1:45" s="194"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200"/>
      <c r="AN34" s="200"/>
      <c r="AO34" s="200"/>
      <c r="AP34" s="200"/>
      <c r="AQ34" s="200"/>
      <c r="AR34" s="200"/>
      <c r="AS34" s="199"/>
    </row>
    <row r="35" spans="1:45" s="194"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200"/>
      <c r="AN35" s="200"/>
      <c r="AO35" s="200"/>
      <c r="AP35" s="200"/>
      <c r="AQ35" s="200"/>
      <c r="AR35" s="200"/>
      <c r="AS35" s="199"/>
    </row>
    <row r="36" spans="1:45" s="194"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200"/>
      <c r="AN36" s="200"/>
      <c r="AO36" s="200"/>
      <c r="AP36" s="200"/>
      <c r="AQ36" s="200"/>
      <c r="AR36" s="200"/>
      <c r="AS36" s="199"/>
    </row>
    <row r="37" spans="1:45" s="194"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200"/>
      <c r="AN37" s="200"/>
      <c r="AO37" s="200"/>
      <c r="AP37" s="200"/>
      <c r="AQ37" s="200"/>
      <c r="AR37" s="200"/>
      <c r="AS37" s="199"/>
    </row>
    <row r="38" spans="1:45" s="194"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200"/>
      <c r="AN38" s="200"/>
      <c r="AO38" s="200"/>
      <c r="AP38" s="200"/>
      <c r="AQ38" s="200"/>
      <c r="AR38" s="200"/>
      <c r="AS38" s="199"/>
    </row>
    <row r="39" spans="1:45" s="194"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200"/>
      <c r="AN39" s="200"/>
      <c r="AO39" s="200"/>
      <c r="AP39" s="200"/>
      <c r="AQ39" s="200"/>
      <c r="AR39" s="200"/>
      <c r="AS39" s="199"/>
    </row>
    <row r="40" spans="1:45" s="194"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200"/>
      <c r="AN40" s="200"/>
      <c r="AO40" s="200"/>
      <c r="AP40" s="200"/>
      <c r="AQ40" s="200"/>
      <c r="AR40" s="200"/>
      <c r="AS40" s="199"/>
    </row>
    <row r="41" spans="1:45" s="194"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200"/>
      <c r="AN41" s="200"/>
      <c r="AO41" s="200"/>
      <c r="AP41" s="200"/>
      <c r="AQ41" s="200"/>
      <c r="AR41" s="200"/>
      <c r="AS41" s="199"/>
    </row>
    <row r="42" spans="1:45" s="194"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200"/>
      <c r="AN42" s="200"/>
      <c r="AO42" s="200"/>
      <c r="AP42" s="200"/>
      <c r="AQ42" s="200"/>
      <c r="AR42" s="200"/>
      <c r="AS42" s="199"/>
    </row>
    <row r="43" spans="1:45" s="194"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200"/>
      <c r="AN43" s="200"/>
      <c r="AO43" s="200"/>
      <c r="AP43" s="200"/>
      <c r="AQ43" s="200"/>
      <c r="AR43" s="200"/>
      <c r="AS43" s="199"/>
    </row>
    <row r="44" spans="1:45" s="194"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200"/>
      <c r="AN44" s="200"/>
      <c r="AO44" s="200"/>
      <c r="AP44" s="200"/>
      <c r="AQ44" s="200"/>
      <c r="AR44" s="200"/>
      <c r="AS44" s="199"/>
    </row>
    <row r="45" spans="1:45" s="194"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200"/>
      <c r="AN45" s="200"/>
      <c r="AO45" s="200"/>
      <c r="AP45" s="200"/>
      <c r="AQ45" s="200"/>
      <c r="AR45" s="200"/>
      <c r="AS45" s="199"/>
    </row>
    <row r="46" spans="1:45" s="194"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0"/>
      <c r="AN46" s="200"/>
      <c r="AO46" s="200"/>
      <c r="AP46" s="200"/>
      <c r="AQ46" s="200"/>
      <c r="AR46" s="200"/>
      <c r="AS46" s="199"/>
    </row>
    <row r="47" spans="1:45" s="194"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202" t="s">
        <v>333</v>
      </c>
      <c r="AP47" s="202" t="s">
        <v>332</v>
      </c>
      <c r="AQ47" s="199"/>
    </row>
    <row r="48" spans="1:45" s="194"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3"/>
      <c r="AP48" s="203"/>
      <c r="AQ48" s="199"/>
    </row>
    <row r="49" spans="1:43" s="194"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3"/>
      <c r="AP49" s="203"/>
      <c r="AQ49" s="199"/>
    </row>
    <row r="50" spans="1:43" s="194"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4"/>
      <c r="AP50" s="204"/>
      <c r="AQ50" s="199"/>
    </row>
    <row r="51" spans="1:43" s="194" customFormat="1"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s="194"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202" t="s">
        <v>333</v>
      </c>
      <c r="AP52" s="202" t="s">
        <v>332</v>
      </c>
      <c r="AQ52" s="199"/>
    </row>
    <row r="53" spans="1:43" s="194"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9"/>
      <c r="AP53" s="209"/>
      <c r="AQ53" s="199"/>
    </row>
    <row r="54" spans="1:43" s="194"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3"/>
      <c r="AP54" s="203"/>
      <c r="AQ54" s="199"/>
    </row>
    <row r="55" spans="1:43" s="194"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3"/>
      <c r="AP55" s="203"/>
      <c r="AQ55" s="199"/>
    </row>
    <row r="56" spans="1:43" s="194"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4"/>
      <c r="AP56" s="204"/>
      <c r="AQ56" s="199"/>
    </row>
    <row r="57" spans="1:43" s="194" customFormat="1"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s="194"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202" t="s">
        <v>333</v>
      </c>
      <c r="AP58" s="202" t="s">
        <v>332</v>
      </c>
      <c r="AQ58" s="199"/>
    </row>
    <row r="59" spans="1:43" s="194"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2"/>
      <c r="AP59" s="212"/>
      <c r="AQ59" s="213"/>
    </row>
    <row r="60" spans="1:43" s="194"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3"/>
      <c r="AP60" s="203"/>
      <c r="AQ60" s="199"/>
    </row>
    <row r="61" spans="1:43" s="194"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3"/>
      <c r="AP61" s="203"/>
      <c r="AQ61" s="199"/>
    </row>
    <row r="62" spans="1:43" s="194"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3"/>
      <c r="AP62" s="203"/>
      <c r="AQ62" s="199"/>
    </row>
    <row r="63" spans="1:43" s="194"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3"/>
      <c r="AP63" s="203"/>
      <c r="AQ63" s="199"/>
    </row>
    <row r="64" spans="1:43" s="194"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3"/>
      <c r="AP64" s="203"/>
      <c r="AQ64" s="199"/>
    </row>
    <row r="65" spans="1:43" s="194"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3"/>
      <c r="AP65" s="203"/>
      <c r="AQ65" s="199"/>
    </row>
    <row r="66" spans="1:43" s="194"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4"/>
      <c r="AP66" s="214"/>
      <c r="AQ66" s="213"/>
    </row>
    <row r="67" spans="1:43" s="194"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3"/>
      <c r="AP67" s="203"/>
      <c r="AQ67" s="199"/>
    </row>
    <row r="68" spans="1:43" s="194"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4"/>
      <c r="AP68" s="214"/>
      <c r="AQ68" s="213"/>
    </row>
    <row r="69" spans="1:43" s="194"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3"/>
      <c r="AP69" s="203"/>
      <c r="AQ69" s="199"/>
    </row>
    <row r="70" spans="1:43" s="194"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4"/>
      <c r="AP70" s="214"/>
      <c r="AQ70" s="213"/>
    </row>
    <row r="71" spans="1:43" s="194"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3"/>
      <c r="AP71" s="203"/>
      <c r="AQ71" s="199"/>
    </row>
    <row r="72" spans="1:43" s="194"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5"/>
      <c r="AP72" s="215"/>
      <c r="AQ72" s="213"/>
    </row>
    <row r="73" spans="1:43" s="194" customFormat="1"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s="194"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202" t="s">
        <v>333</v>
      </c>
      <c r="AP74" s="202" t="s">
        <v>332</v>
      </c>
      <c r="AQ74" s="199"/>
    </row>
    <row r="75" spans="1:43" s="194"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16"/>
      <c r="AP75" s="216"/>
      <c r="AQ75" s="213"/>
    </row>
    <row r="76" spans="1:43" s="194"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7"/>
      <c r="AP76" s="217"/>
      <c r="AQ76" s="199"/>
    </row>
    <row r="77" spans="1:43" s="194"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7"/>
      <c r="AP77" s="217"/>
      <c r="AQ77" s="199"/>
    </row>
    <row r="78" spans="1:43" s="194"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7"/>
      <c r="AP78" s="217"/>
      <c r="AQ78" s="199"/>
    </row>
    <row r="79" spans="1:43" s="194"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7"/>
      <c r="AP79" s="217"/>
      <c r="AQ79" s="199"/>
    </row>
    <row r="80" spans="1:43" s="194"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7"/>
      <c r="AP80" s="217"/>
      <c r="AQ80" s="199"/>
    </row>
    <row r="81" spans="1:45" s="194"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7"/>
      <c r="AP81" s="217"/>
      <c r="AQ81" s="199"/>
    </row>
    <row r="82" spans="1:45" s="194"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7"/>
      <c r="AP82" s="217"/>
      <c r="AQ82" s="199"/>
    </row>
    <row r="83" spans="1:45" s="194"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16"/>
      <c r="AP83" s="216"/>
      <c r="AQ83" s="213"/>
    </row>
    <row r="84" spans="1:45" s="194"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16"/>
      <c r="AP84" s="216"/>
      <c r="AQ84" s="213"/>
    </row>
    <row r="85" spans="1:45" s="194"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7"/>
      <c r="AP85" s="217"/>
      <c r="AQ85" s="197"/>
    </row>
    <row r="86" spans="1:45" s="194"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16"/>
      <c r="AP86" s="216"/>
      <c r="AQ86" s="213"/>
    </row>
    <row r="87" spans="1:45" s="194"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16"/>
      <c r="AP87" s="216"/>
      <c r="AQ87" s="213"/>
    </row>
    <row r="88" spans="1:45" s="194" customFormat="1" ht="14.25" customHeight="1" x14ac:dyDescent="0.25">
      <c r="A88" s="297" t="s">
        <v>318</v>
      </c>
      <c r="B88" s="298"/>
      <c r="C88" s="298"/>
      <c r="D88" s="299"/>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0"/>
      <c r="AL88" s="301"/>
      <c r="AM88" s="302"/>
      <c r="AN88" s="303"/>
      <c r="AO88" s="216"/>
      <c r="AP88" s="216"/>
      <c r="AQ88" s="213"/>
    </row>
    <row r="89" spans="1:45" s="194" customFormat="1" x14ac:dyDescent="0.25">
      <c r="A89" s="297" t="s">
        <v>317</v>
      </c>
      <c r="B89" s="298"/>
      <c r="C89" s="298"/>
      <c r="D89" s="299"/>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0"/>
      <c r="AL89" s="301"/>
      <c r="AM89" s="302"/>
      <c r="AN89" s="303"/>
      <c r="AO89" s="216"/>
      <c r="AP89" s="216"/>
      <c r="AQ89" s="197"/>
    </row>
    <row r="90" spans="1:45" s="194" customFormat="1" ht="12" customHeight="1" thickBot="1" x14ac:dyDescent="0.3">
      <c r="A90" s="219" t="s">
        <v>316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93"/>
      <c r="AL90" s="294"/>
      <c r="AM90" s="295"/>
      <c r="AN90" s="296"/>
      <c r="AO90" s="221"/>
      <c r="AP90" s="221"/>
      <c r="AQ90" s="199"/>
    </row>
    <row r="91" spans="1:45" s="194" customFormat="1"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s="194" customFormat="1" ht="13.5" customHeight="1" x14ac:dyDescent="0.25">
      <c r="A92" s="200" t="s">
        <v>315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s="194" customFormat="1" ht="13.5" customHeight="1" x14ac:dyDescent="0.25">
      <c r="A93" s="223" t="s">
        <v>314</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s="194" customFormat="1" ht="11.25" customHeight="1" x14ac:dyDescent="0.25">
      <c r="A94" s="223" t="s">
        <v>313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s="194" customFormat="1" x14ac:dyDescent="0.25">
      <c r="A95" s="223" t="s">
        <v>312</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___2016______ год</v>
      </c>
      <c r="B5" s="241"/>
      <c r="C5" s="241"/>
      <c r="D5" s="241"/>
      <c r="E5" s="241"/>
      <c r="F5" s="241"/>
      <c r="G5" s="241"/>
      <c r="H5" s="241"/>
      <c r="I5" s="241"/>
      <c r="J5" s="241"/>
      <c r="K5" s="241"/>
      <c r="L5" s="24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0" t="str">
        <f>'1. паспорт местоположение'!$A$12</f>
        <v>G KBF 45</v>
      </c>
      <c r="B12" s="250"/>
      <c r="C12" s="250"/>
      <c r="D12" s="250"/>
      <c r="E12" s="250"/>
      <c r="F12" s="250"/>
      <c r="G12" s="250"/>
      <c r="H12" s="250"/>
      <c r="I12" s="250"/>
      <c r="J12" s="250"/>
      <c r="K12" s="250"/>
      <c r="L12" s="250"/>
    </row>
    <row r="13" spans="1:44" x14ac:dyDescent="0.25">
      <c r="A13" s="242" t="s">
        <v>9</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x14ac:dyDescent="0.25">
      <c r="A15" s="250" t="str">
        <f>'2. паспорт  ТП'!$A$13</f>
        <v>Реконструкция здания теплового пункта под маслохозяйство</v>
      </c>
      <c r="B15" s="250"/>
      <c r="C15" s="250"/>
      <c r="D15" s="250"/>
      <c r="E15" s="250"/>
      <c r="F15" s="250"/>
      <c r="G15" s="250"/>
      <c r="H15" s="250"/>
      <c r="I15" s="250"/>
      <c r="J15" s="250"/>
      <c r="K15" s="250"/>
      <c r="L15" s="250"/>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6"/>
      <c r="D25" s="159"/>
      <c r="E25" s="89"/>
      <c r="F25" s="89"/>
      <c r="G25" s="156">
        <v>40575</v>
      </c>
      <c r="H25" s="158">
        <v>42428</v>
      </c>
      <c r="I25" s="89">
        <v>0</v>
      </c>
      <c r="J25" s="89">
        <v>0</v>
      </c>
      <c r="K25" s="81"/>
      <c r="L25" s="96"/>
    </row>
    <row r="26" spans="1:12" ht="21.75" customHeight="1" x14ac:dyDescent="0.25">
      <c r="A26" s="84" t="s">
        <v>226</v>
      </c>
      <c r="B26" s="90" t="s">
        <v>470</v>
      </c>
      <c r="C26" s="82" t="s">
        <v>578</v>
      </c>
      <c r="D26" s="159" t="s">
        <v>578</v>
      </c>
      <c r="E26" s="89"/>
      <c r="F26" s="89"/>
      <c r="G26" s="82" t="s">
        <v>578</v>
      </c>
      <c r="H26" s="159" t="s">
        <v>578</v>
      </c>
      <c r="I26" s="82" t="s">
        <v>578</v>
      </c>
      <c r="J26" s="159" t="s">
        <v>578</v>
      </c>
      <c r="K26" s="82" t="s">
        <v>578</v>
      </c>
      <c r="L26" s="159" t="s">
        <v>578</v>
      </c>
    </row>
    <row r="27" spans="1:12" s="63" customFormat="1" ht="39" customHeight="1" x14ac:dyDescent="0.25">
      <c r="A27" s="84" t="s">
        <v>225</v>
      </c>
      <c r="B27" s="90" t="s">
        <v>472</v>
      </c>
      <c r="C27" s="82" t="s">
        <v>578</v>
      </c>
      <c r="D27" s="159" t="s">
        <v>578</v>
      </c>
      <c r="E27" s="89"/>
      <c r="F27" s="89"/>
      <c r="G27" s="82" t="s">
        <v>578</v>
      </c>
      <c r="H27" s="159" t="s">
        <v>578</v>
      </c>
      <c r="I27" s="82" t="s">
        <v>578</v>
      </c>
      <c r="J27" s="159" t="s">
        <v>578</v>
      </c>
      <c r="K27" s="82" t="s">
        <v>578</v>
      </c>
      <c r="L27" s="159" t="s">
        <v>578</v>
      </c>
    </row>
    <row r="28" spans="1:12" s="63" customFormat="1" ht="70.5" customHeight="1" x14ac:dyDescent="0.25">
      <c r="A28" s="84" t="s">
        <v>471</v>
      </c>
      <c r="B28" s="90" t="s">
        <v>476</v>
      </c>
      <c r="C28" s="82" t="s">
        <v>578</v>
      </c>
      <c r="D28" s="159" t="s">
        <v>578</v>
      </c>
      <c r="E28" s="89"/>
      <c r="F28" s="89"/>
      <c r="G28" s="82" t="s">
        <v>578</v>
      </c>
      <c r="H28" s="82" t="s">
        <v>578</v>
      </c>
      <c r="I28" s="82" t="s">
        <v>578</v>
      </c>
      <c r="J28" s="159" t="s">
        <v>578</v>
      </c>
      <c r="K28" s="82" t="s">
        <v>578</v>
      </c>
      <c r="L28" s="159" t="s">
        <v>578</v>
      </c>
    </row>
    <row r="29" spans="1:12" s="63" customFormat="1" ht="54" customHeight="1" x14ac:dyDescent="0.25">
      <c r="A29" s="84" t="s">
        <v>224</v>
      </c>
      <c r="B29" s="90" t="s">
        <v>475</v>
      </c>
      <c r="C29" s="82" t="s">
        <v>578</v>
      </c>
      <c r="D29" s="159" t="s">
        <v>578</v>
      </c>
      <c r="E29" s="89"/>
      <c r="F29" s="89"/>
      <c r="G29" s="82" t="s">
        <v>578</v>
      </c>
      <c r="H29" s="82" t="s">
        <v>578</v>
      </c>
      <c r="I29" s="82" t="s">
        <v>578</v>
      </c>
      <c r="J29" s="159" t="s">
        <v>578</v>
      </c>
      <c r="K29" s="82" t="s">
        <v>578</v>
      </c>
      <c r="L29" s="159" t="s">
        <v>578</v>
      </c>
    </row>
    <row r="30" spans="1:12" s="63" customFormat="1" ht="42" customHeight="1" x14ac:dyDescent="0.25">
      <c r="A30" s="84" t="s">
        <v>223</v>
      </c>
      <c r="B30" s="90" t="s">
        <v>477</v>
      </c>
      <c r="C30" s="82" t="s">
        <v>578</v>
      </c>
      <c r="D30" s="159" t="s">
        <v>578</v>
      </c>
      <c r="E30" s="89"/>
      <c r="F30" s="89"/>
      <c r="G30" s="82" t="s">
        <v>578</v>
      </c>
      <c r="H30" s="82" t="s">
        <v>578</v>
      </c>
      <c r="I30" s="82" t="s">
        <v>578</v>
      </c>
      <c r="J30" s="159" t="s">
        <v>578</v>
      </c>
      <c r="K30" s="82" t="s">
        <v>578</v>
      </c>
      <c r="L30" s="159" t="s">
        <v>578</v>
      </c>
    </row>
    <row r="31" spans="1:12" s="63" customFormat="1" ht="37.5" customHeight="1" x14ac:dyDescent="0.25">
      <c r="A31" s="84" t="s">
        <v>222</v>
      </c>
      <c r="B31" s="83" t="s">
        <v>473</v>
      </c>
      <c r="C31" s="82" t="s">
        <v>578</v>
      </c>
      <c r="D31" s="159" t="s">
        <v>578</v>
      </c>
      <c r="E31" s="89"/>
      <c r="F31" s="89"/>
      <c r="G31" s="156">
        <v>40575</v>
      </c>
      <c r="H31" s="158">
        <v>42428</v>
      </c>
      <c r="I31" s="82" t="s">
        <v>578</v>
      </c>
      <c r="J31" s="159" t="s">
        <v>578</v>
      </c>
      <c r="K31" s="82" t="s">
        <v>578</v>
      </c>
      <c r="L31" s="159" t="s">
        <v>578</v>
      </c>
    </row>
    <row r="32" spans="1:12" s="63" customFormat="1" ht="31.5" x14ac:dyDescent="0.25">
      <c r="A32" s="84" t="s">
        <v>220</v>
      </c>
      <c r="B32" s="83" t="s">
        <v>478</v>
      </c>
      <c r="C32" s="82" t="s">
        <v>578</v>
      </c>
      <c r="D32" s="159" t="s">
        <v>578</v>
      </c>
      <c r="E32" s="89"/>
      <c r="F32" s="89"/>
      <c r="G32" s="156">
        <v>40575</v>
      </c>
      <c r="H32" s="158">
        <v>42428</v>
      </c>
      <c r="I32" s="82" t="s">
        <v>578</v>
      </c>
      <c r="J32" s="159" t="s">
        <v>578</v>
      </c>
      <c r="K32" s="82" t="s">
        <v>578</v>
      </c>
      <c r="L32" s="159" t="s">
        <v>578</v>
      </c>
    </row>
    <row r="33" spans="1:12" s="63" customFormat="1" ht="37.5" customHeight="1" x14ac:dyDescent="0.25">
      <c r="A33" s="84" t="s">
        <v>489</v>
      </c>
      <c r="B33" s="83" t="s">
        <v>404</v>
      </c>
      <c r="C33" s="82" t="s">
        <v>578</v>
      </c>
      <c r="D33" s="159" t="s">
        <v>578</v>
      </c>
      <c r="E33" s="89"/>
      <c r="F33" s="89"/>
      <c r="G33" s="156">
        <v>40575</v>
      </c>
      <c r="H33" s="158">
        <v>42428</v>
      </c>
      <c r="I33" s="82" t="s">
        <v>578</v>
      </c>
      <c r="J33" s="159" t="s">
        <v>578</v>
      </c>
      <c r="K33" s="82" t="s">
        <v>578</v>
      </c>
      <c r="L33" s="159" t="s">
        <v>578</v>
      </c>
    </row>
    <row r="34" spans="1:12" s="63" customFormat="1" ht="47.25" customHeight="1" x14ac:dyDescent="0.25">
      <c r="A34" s="84" t="s">
        <v>490</v>
      </c>
      <c r="B34" s="83" t="s">
        <v>482</v>
      </c>
      <c r="C34" s="82" t="s">
        <v>578</v>
      </c>
      <c r="D34" s="159" t="s">
        <v>578</v>
      </c>
      <c r="E34" s="88"/>
      <c r="F34" s="88"/>
      <c r="G34" s="156">
        <v>40575</v>
      </c>
      <c r="H34" s="158">
        <v>42428</v>
      </c>
      <c r="I34" s="82" t="s">
        <v>578</v>
      </c>
      <c r="J34" s="159" t="s">
        <v>578</v>
      </c>
      <c r="K34" s="82" t="s">
        <v>578</v>
      </c>
      <c r="L34" s="159" t="s">
        <v>578</v>
      </c>
    </row>
    <row r="35" spans="1:12" s="63" customFormat="1" ht="49.5" customHeight="1" x14ac:dyDescent="0.25">
      <c r="A35" s="84" t="s">
        <v>491</v>
      </c>
      <c r="B35" s="83" t="s">
        <v>221</v>
      </c>
      <c r="C35" s="82" t="s">
        <v>578</v>
      </c>
      <c r="D35" s="159" t="s">
        <v>578</v>
      </c>
      <c r="E35" s="88"/>
      <c r="F35" s="88"/>
      <c r="G35" s="156">
        <v>40575</v>
      </c>
      <c r="H35" s="158">
        <v>42428</v>
      </c>
      <c r="I35" s="82" t="s">
        <v>578</v>
      </c>
      <c r="J35" s="159" t="s">
        <v>578</v>
      </c>
      <c r="K35" s="82" t="s">
        <v>578</v>
      </c>
      <c r="L35" s="159" t="s">
        <v>578</v>
      </c>
    </row>
    <row r="36" spans="1:12" ht="37.5" customHeight="1" x14ac:dyDescent="0.25">
      <c r="A36" s="84" t="s">
        <v>492</v>
      </c>
      <c r="B36" s="83" t="s">
        <v>474</v>
      </c>
      <c r="C36" s="82" t="s">
        <v>578</v>
      </c>
      <c r="D36" s="159" t="s">
        <v>578</v>
      </c>
      <c r="E36" s="87"/>
      <c r="F36" s="86"/>
      <c r="G36" s="156">
        <v>40575</v>
      </c>
      <c r="H36" s="158">
        <v>42428</v>
      </c>
      <c r="I36" s="82" t="s">
        <v>578</v>
      </c>
      <c r="J36" s="159" t="s">
        <v>578</v>
      </c>
      <c r="K36" s="82" t="s">
        <v>578</v>
      </c>
      <c r="L36" s="159" t="s">
        <v>578</v>
      </c>
    </row>
    <row r="37" spans="1:12" x14ac:dyDescent="0.25">
      <c r="A37" s="84" t="s">
        <v>493</v>
      </c>
      <c r="B37" s="83" t="s">
        <v>219</v>
      </c>
      <c r="C37" s="82" t="s">
        <v>578</v>
      </c>
      <c r="D37" s="159" t="s">
        <v>578</v>
      </c>
      <c r="E37" s="87"/>
      <c r="F37" s="86"/>
      <c r="G37" s="156">
        <v>40575</v>
      </c>
      <c r="H37" s="158">
        <v>42428</v>
      </c>
      <c r="I37" s="82" t="s">
        <v>578</v>
      </c>
      <c r="J37" s="159" t="s">
        <v>578</v>
      </c>
      <c r="K37" s="82" t="s">
        <v>578</v>
      </c>
      <c r="L37" s="159" t="s">
        <v>578</v>
      </c>
    </row>
    <row r="38" spans="1:12" x14ac:dyDescent="0.25">
      <c r="A38" s="84" t="s">
        <v>494</v>
      </c>
      <c r="B38" s="85" t="s">
        <v>218</v>
      </c>
      <c r="C38" s="82" t="s">
        <v>578</v>
      </c>
      <c r="D38" s="159" t="s">
        <v>578</v>
      </c>
      <c r="E38" s="81"/>
      <c r="F38" s="81"/>
      <c r="G38" s="156">
        <v>40575</v>
      </c>
      <c r="H38" s="158">
        <v>42428</v>
      </c>
      <c r="I38" s="82" t="s">
        <v>578</v>
      </c>
      <c r="J38" s="159" t="s">
        <v>578</v>
      </c>
      <c r="K38" s="82" t="s">
        <v>578</v>
      </c>
      <c r="L38" s="159" t="s">
        <v>578</v>
      </c>
    </row>
    <row r="39" spans="1:12" ht="63" x14ac:dyDescent="0.25">
      <c r="A39" s="84">
        <v>2</v>
      </c>
      <c r="B39" s="83" t="s">
        <v>479</v>
      </c>
      <c r="C39" s="82" t="s">
        <v>578</v>
      </c>
      <c r="D39" s="159" t="s">
        <v>578</v>
      </c>
      <c r="E39" s="81"/>
      <c r="F39" s="81"/>
      <c r="G39" s="156">
        <v>40575</v>
      </c>
      <c r="H39" s="158">
        <v>42428</v>
      </c>
      <c r="I39" s="82" t="s">
        <v>578</v>
      </c>
      <c r="J39" s="159" t="s">
        <v>578</v>
      </c>
      <c r="K39" s="82" t="s">
        <v>578</v>
      </c>
      <c r="L39" s="159" t="s">
        <v>578</v>
      </c>
    </row>
    <row r="40" spans="1:12" ht="33.75" customHeight="1" x14ac:dyDescent="0.25">
      <c r="A40" s="84" t="s">
        <v>217</v>
      </c>
      <c r="B40" s="83" t="s">
        <v>481</v>
      </c>
      <c r="C40" s="82" t="s">
        <v>578</v>
      </c>
      <c r="D40" s="159" t="s">
        <v>578</v>
      </c>
      <c r="E40" s="81"/>
      <c r="F40" s="81"/>
      <c r="G40" s="156">
        <v>40575</v>
      </c>
      <c r="H40" s="158">
        <v>42428</v>
      </c>
      <c r="I40" s="82" t="s">
        <v>578</v>
      </c>
      <c r="J40" s="159" t="s">
        <v>578</v>
      </c>
      <c r="K40" s="82" t="s">
        <v>578</v>
      </c>
      <c r="L40" s="159" t="s">
        <v>578</v>
      </c>
    </row>
    <row r="41" spans="1:12" ht="63" customHeight="1" x14ac:dyDescent="0.25">
      <c r="A41" s="84" t="s">
        <v>216</v>
      </c>
      <c r="B41" s="85" t="s">
        <v>564</v>
      </c>
      <c r="C41" s="82" t="s">
        <v>578</v>
      </c>
      <c r="D41" s="159" t="s">
        <v>578</v>
      </c>
      <c r="E41" s="81"/>
      <c r="F41" s="81"/>
      <c r="G41" s="156">
        <v>40575</v>
      </c>
      <c r="H41" s="158">
        <v>42428</v>
      </c>
      <c r="I41" s="82" t="s">
        <v>578</v>
      </c>
      <c r="J41" s="159" t="s">
        <v>578</v>
      </c>
      <c r="K41" s="82" t="s">
        <v>578</v>
      </c>
      <c r="L41" s="159" t="s">
        <v>578</v>
      </c>
    </row>
    <row r="42" spans="1:12" ht="58.5" customHeight="1" x14ac:dyDescent="0.25">
      <c r="A42" s="84">
        <v>3</v>
      </c>
      <c r="B42" s="83" t="s">
        <v>480</v>
      </c>
      <c r="C42" s="82" t="s">
        <v>578</v>
      </c>
      <c r="D42" s="159" t="s">
        <v>578</v>
      </c>
      <c r="E42" s="81"/>
      <c r="F42" s="81"/>
      <c r="G42" s="156">
        <v>40575</v>
      </c>
      <c r="H42" s="158">
        <v>42428</v>
      </c>
      <c r="I42" s="82" t="s">
        <v>578</v>
      </c>
      <c r="J42" s="159" t="s">
        <v>578</v>
      </c>
      <c r="K42" s="82" t="s">
        <v>578</v>
      </c>
      <c r="L42" s="159" t="s">
        <v>578</v>
      </c>
    </row>
    <row r="43" spans="1:12" ht="34.5" customHeight="1" x14ac:dyDescent="0.25">
      <c r="A43" s="84" t="s">
        <v>215</v>
      </c>
      <c r="B43" s="83" t="s">
        <v>213</v>
      </c>
      <c r="C43" s="82" t="s">
        <v>578</v>
      </c>
      <c r="D43" s="159" t="s">
        <v>578</v>
      </c>
      <c r="E43" s="81"/>
      <c r="F43" s="81"/>
      <c r="G43" s="156">
        <v>40575</v>
      </c>
      <c r="H43" s="158">
        <v>42428</v>
      </c>
      <c r="I43" s="82" t="s">
        <v>578</v>
      </c>
      <c r="J43" s="159" t="s">
        <v>578</v>
      </c>
      <c r="K43" s="82" t="s">
        <v>578</v>
      </c>
      <c r="L43" s="159" t="s">
        <v>578</v>
      </c>
    </row>
    <row r="44" spans="1:12" ht="24.75" customHeight="1" x14ac:dyDescent="0.25">
      <c r="A44" s="84" t="s">
        <v>214</v>
      </c>
      <c r="B44" s="83" t="s">
        <v>211</v>
      </c>
      <c r="C44" s="82" t="s">
        <v>578</v>
      </c>
      <c r="D44" s="159" t="s">
        <v>578</v>
      </c>
      <c r="E44" s="81"/>
      <c r="F44" s="81"/>
      <c r="G44" s="156">
        <v>40575</v>
      </c>
      <c r="H44" s="158">
        <v>42428</v>
      </c>
      <c r="I44" s="82" t="s">
        <v>578</v>
      </c>
      <c r="J44" s="159" t="s">
        <v>578</v>
      </c>
      <c r="K44" s="82" t="s">
        <v>578</v>
      </c>
      <c r="L44" s="159" t="s">
        <v>578</v>
      </c>
    </row>
    <row r="45" spans="1:12" ht="90.75" customHeight="1" x14ac:dyDescent="0.25">
      <c r="A45" s="84" t="s">
        <v>212</v>
      </c>
      <c r="B45" s="83" t="s">
        <v>485</v>
      </c>
      <c r="C45" s="82" t="s">
        <v>578</v>
      </c>
      <c r="D45" s="159" t="s">
        <v>578</v>
      </c>
      <c r="E45" s="81"/>
      <c r="F45" s="81"/>
      <c r="G45" s="156">
        <v>40575</v>
      </c>
      <c r="H45" s="158">
        <v>42428</v>
      </c>
      <c r="I45" s="82" t="s">
        <v>578</v>
      </c>
      <c r="J45" s="159" t="s">
        <v>578</v>
      </c>
      <c r="K45" s="82" t="s">
        <v>578</v>
      </c>
      <c r="L45" s="159" t="s">
        <v>578</v>
      </c>
    </row>
    <row r="46" spans="1:12" ht="167.25" customHeight="1" x14ac:dyDescent="0.25">
      <c r="A46" s="84" t="s">
        <v>210</v>
      </c>
      <c r="B46" s="83" t="s">
        <v>483</v>
      </c>
      <c r="C46" s="82" t="s">
        <v>578</v>
      </c>
      <c r="D46" s="159" t="s">
        <v>578</v>
      </c>
      <c r="E46" s="81"/>
      <c r="F46" s="81"/>
      <c r="G46" s="156">
        <v>40575</v>
      </c>
      <c r="H46" s="158">
        <v>42428</v>
      </c>
      <c r="I46" s="82" t="s">
        <v>578</v>
      </c>
      <c r="J46" s="159" t="s">
        <v>578</v>
      </c>
      <c r="K46" s="82" t="s">
        <v>578</v>
      </c>
      <c r="L46" s="159" t="s">
        <v>578</v>
      </c>
    </row>
    <row r="47" spans="1:12" ht="30.75" customHeight="1" x14ac:dyDescent="0.25">
      <c r="A47" s="84" t="s">
        <v>208</v>
      </c>
      <c r="B47" s="83" t="s">
        <v>209</v>
      </c>
      <c r="C47" s="82" t="s">
        <v>578</v>
      </c>
      <c r="D47" s="159" t="s">
        <v>578</v>
      </c>
      <c r="E47" s="81"/>
      <c r="F47" s="81"/>
      <c r="G47" s="156">
        <v>40575</v>
      </c>
      <c r="H47" s="158">
        <v>42428</v>
      </c>
      <c r="I47" s="82" t="s">
        <v>578</v>
      </c>
      <c r="J47" s="159" t="s">
        <v>578</v>
      </c>
      <c r="K47" s="82" t="s">
        <v>578</v>
      </c>
      <c r="L47" s="159" t="s">
        <v>578</v>
      </c>
    </row>
    <row r="48" spans="1:12" ht="37.5" customHeight="1" x14ac:dyDescent="0.25">
      <c r="A48" s="84" t="s">
        <v>495</v>
      </c>
      <c r="B48" s="85" t="s">
        <v>207</v>
      </c>
      <c r="C48" s="82" t="s">
        <v>578</v>
      </c>
      <c r="D48" s="159" t="s">
        <v>578</v>
      </c>
      <c r="E48" s="81"/>
      <c r="F48" s="81"/>
      <c r="G48" s="156">
        <v>40575</v>
      </c>
      <c r="H48" s="158">
        <v>42428</v>
      </c>
      <c r="I48" s="82" t="s">
        <v>578</v>
      </c>
      <c r="J48" s="159" t="s">
        <v>578</v>
      </c>
      <c r="K48" s="82" t="s">
        <v>578</v>
      </c>
      <c r="L48" s="159" t="s">
        <v>578</v>
      </c>
    </row>
    <row r="49" spans="1:12" ht="35.25" customHeight="1" x14ac:dyDescent="0.25">
      <c r="A49" s="84">
        <v>4</v>
      </c>
      <c r="B49" s="83" t="s">
        <v>205</v>
      </c>
      <c r="C49" s="82" t="s">
        <v>578</v>
      </c>
      <c r="D49" s="159" t="s">
        <v>578</v>
      </c>
      <c r="E49" s="81"/>
      <c r="F49" s="81"/>
      <c r="G49" s="156">
        <v>40575</v>
      </c>
      <c r="H49" s="158">
        <v>42428</v>
      </c>
      <c r="I49" s="82" t="s">
        <v>578</v>
      </c>
      <c r="J49" s="159" t="s">
        <v>578</v>
      </c>
      <c r="K49" s="82" t="s">
        <v>578</v>
      </c>
      <c r="L49" s="159" t="s">
        <v>578</v>
      </c>
    </row>
    <row r="50" spans="1:12" ht="86.25" customHeight="1" x14ac:dyDescent="0.25">
      <c r="A50" s="84" t="s">
        <v>206</v>
      </c>
      <c r="B50" s="83" t="s">
        <v>484</v>
      </c>
      <c r="C50" s="82" t="s">
        <v>578</v>
      </c>
      <c r="D50" s="159" t="s">
        <v>578</v>
      </c>
      <c r="E50" s="81"/>
      <c r="F50" s="81"/>
      <c r="G50" s="156">
        <v>40575</v>
      </c>
      <c r="H50" s="158">
        <v>42428</v>
      </c>
      <c r="I50" s="82" t="s">
        <v>578</v>
      </c>
      <c r="J50" s="159" t="s">
        <v>578</v>
      </c>
      <c r="K50" s="82" t="s">
        <v>578</v>
      </c>
      <c r="L50" s="159" t="s">
        <v>578</v>
      </c>
    </row>
    <row r="51" spans="1:12" ht="77.25" customHeight="1" x14ac:dyDescent="0.25">
      <c r="A51" s="84" t="s">
        <v>204</v>
      </c>
      <c r="B51" s="83" t="s">
        <v>486</v>
      </c>
      <c r="C51" s="82" t="s">
        <v>578</v>
      </c>
      <c r="D51" s="159" t="s">
        <v>578</v>
      </c>
      <c r="E51" s="81"/>
      <c r="F51" s="81"/>
      <c r="G51" s="156">
        <v>40575</v>
      </c>
      <c r="H51" s="158">
        <v>42428</v>
      </c>
      <c r="I51" s="82" t="s">
        <v>578</v>
      </c>
      <c r="J51" s="159" t="s">
        <v>578</v>
      </c>
      <c r="K51" s="82" t="s">
        <v>578</v>
      </c>
      <c r="L51" s="159" t="s">
        <v>578</v>
      </c>
    </row>
    <row r="52" spans="1:12" ht="71.25" customHeight="1" x14ac:dyDescent="0.25">
      <c r="A52" s="84" t="s">
        <v>202</v>
      </c>
      <c r="B52" s="83" t="s">
        <v>203</v>
      </c>
      <c r="C52" s="82" t="s">
        <v>578</v>
      </c>
      <c r="D52" s="159" t="s">
        <v>578</v>
      </c>
      <c r="E52" s="81"/>
      <c r="F52" s="81"/>
      <c r="G52" s="156">
        <v>40575</v>
      </c>
      <c r="H52" s="158">
        <v>42428</v>
      </c>
      <c r="I52" s="82" t="s">
        <v>578</v>
      </c>
      <c r="J52" s="159" t="s">
        <v>578</v>
      </c>
      <c r="K52" s="82" t="s">
        <v>578</v>
      </c>
      <c r="L52" s="159" t="s">
        <v>578</v>
      </c>
    </row>
    <row r="53" spans="1:12" ht="48" customHeight="1" x14ac:dyDescent="0.25">
      <c r="A53" s="84" t="s">
        <v>200</v>
      </c>
      <c r="B53" s="134" t="s">
        <v>487</v>
      </c>
      <c r="C53" s="82" t="s">
        <v>578</v>
      </c>
      <c r="D53" s="159" t="s">
        <v>578</v>
      </c>
      <c r="E53" s="81"/>
      <c r="F53" s="81"/>
      <c r="G53" s="156">
        <v>40575</v>
      </c>
      <c r="H53" s="158">
        <v>42428</v>
      </c>
      <c r="I53" s="82" t="s">
        <v>578</v>
      </c>
      <c r="J53" s="159" t="s">
        <v>578</v>
      </c>
      <c r="K53" s="82" t="s">
        <v>578</v>
      </c>
      <c r="L53" s="159" t="s">
        <v>578</v>
      </c>
    </row>
    <row r="54" spans="1:12" ht="46.5" customHeight="1" x14ac:dyDescent="0.25">
      <c r="A54" s="84" t="s">
        <v>488</v>
      </c>
      <c r="B54" s="83" t="s">
        <v>201</v>
      </c>
      <c r="C54" s="82" t="s">
        <v>578</v>
      </c>
      <c r="D54" s="159" t="s">
        <v>578</v>
      </c>
      <c r="E54" s="81"/>
      <c r="F54" s="81"/>
      <c r="G54" s="156">
        <v>40575</v>
      </c>
      <c r="H54" s="158">
        <v>42428</v>
      </c>
      <c r="I54" s="82" t="s">
        <v>578</v>
      </c>
      <c r="J54" s="159" t="s">
        <v>578</v>
      </c>
      <c r="K54" s="82" t="s">
        <v>578</v>
      </c>
      <c r="L54" s="159"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5" zoomScale="80" zoomScaleNormal="70" zoomScaleSheetLayoutView="80" workbookViewId="0">
      <selection activeCell="C24" sqref="C24:M6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1" t="str">
        <f>'1. паспорт местоположение'!$A$5</f>
        <v>Год раскрытия информации: ___2016______ год</v>
      </c>
      <c r="B4" s="241"/>
      <c r="C4" s="241"/>
      <c r="D4" s="241"/>
      <c r="E4" s="241"/>
      <c r="F4" s="241"/>
      <c r="G4" s="241"/>
      <c r="H4" s="241"/>
      <c r="I4" s="241"/>
      <c r="J4" s="241"/>
      <c r="K4" s="241"/>
      <c r="L4" s="241"/>
      <c r="M4" s="241"/>
    </row>
    <row r="5" spans="1:13" ht="18.75" x14ac:dyDescent="0.3">
      <c r="A5" s="57"/>
      <c r="B5" s="57"/>
      <c r="C5" s="57"/>
      <c r="D5" s="57"/>
      <c r="E5" s="57"/>
      <c r="F5" s="57"/>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G KBF 45</v>
      </c>
      <c r="B11" s="250"/>
      <c r="C11" s="250"/>
      <c r="D11" s="250"/>
      <c r="E11" s="250"/>
      <c r="F11" s="250"/>
      <c r="G11" s="250"/>
      <c r="H11" s="250"/>
      <c r="I11" s="250"/>
      <c r="J11" s="250"/>
      <c r="K11" s="250"/>
      <c r="L11" s="250"/>
      <c r="M11" s="250"/>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Реконструкция здания теплового пункта под маслохозяйство</v>
      </c>
      <c r="B14" s="250"/>
      <c r="C14" s="250"/>
      <c r="D14" s="250"/>
      <c r="E14" s="250"/>
      <c r="F14" s="250"/>
      <c r="G14" s="250"/>
      <c r="H14" s="250"/>
      <c r="I14" s="250"/>
      <c r="J14" s="250"/>
      <c r="K14" s="250"/>
      <c r="L14" s="250"/>
      <c r="M14" s="250"/>
    </row>
    <row r="15" spans="1:13" ht="15.75" customHeight="1" x14ac:dyDescent="0.25">
      <c r="A15" s="242" t="s">
        <v>7</v>
      </c>
      <c r="B15" s="242"/>
      <c r="C15" s="242"/>
      <c r="D15" s="242"/>
      <c r="E15" s="242"/>
      <c r="F15" s="242"/>
      <c r="G15" s="242"/>
      <c r="H15" s="242"/>
      <c r="I15" s="242"/>
      <c r="J15" s="242"/>
      <c r="K15" s="242"/>
      <c r="L15" s="242"/>
      <c r="M15" s="242"/>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t="s">
        <v>578</v>
      </c>
      <c r="D24" s="157">
        <v>6.8670469999999997E-2</v>
      </c>
      <c r="E24" s="157">
        <v>0</v>
      </c>
      <c r="F24" s="157">
        <v>0</v>
      </c>
      <c r="G24" s="157">
        <v>6.8670469999999997E-2</v>
      </c>
      <c r="H24" s="157" t="s">
        <v>578</v>
      </c>
      <c r="I24" s="157" t="s">
        <v>578</v>
      </c>
      <c r="J24" s="157">
        <v>6.8670469999999997E-2</v>
      </c>
      <c r="K24" s="237">
        <v>1</v>
      </c>
      <c r="L24" s="157" t="s">
        <v>578</v>
      </c>
      <c r="M24" s="411">
        <v>6.8670469999999997E-2</v>
      </c>
    </row>
    <row r="25" spans="1:16" ht="24" customHeight="1" x14ac:dyDescent="0.25">
      <c r="A25" s="69" t="s">
        <v>192</v>
      </c>
      <c r="B25" s="41" t="s">
        <v>191</v>
      </c>
      <c r="C25" s="157" t="s">
        <v>578</v>
      </c>
      <c r="D25" s="157">
        <v>0</v>
      </c>
      <c r="E25" s="157">
        <v>0</v>
      </c>
      <c r="F25" s="157">
        <v>0</v>
      </c>
      <c r="G25" s="157">
        <v>0</v>
      </c>
      <c r="H25" s="157" t="s">
        <v>578</v>
      </c>
      <c r="I25" s="157" t="s">
        <v>578</v>
      </c>
      <c r="J25" s="157">
        <v>0</v>
      </c>
      <c r="K25" s="157">
        <f t="shared" ref="K25:K64" si="0">D25</f>
        <v>0</v>
      </c>
      <c r="L25" s="157" t="s">
        <v>578</v>
      </c>
      <c r="M25" s="226">
        <f t="shared" ref="M25:M64" si="1">D25</f>
        <v>0</v>
      </c>
    </row>
    <row r="26" spans="1:16" x14ac:dyDescent="0.25">
      <c r="A26" s="69" t="s">
        <v>190</v>
      </c>
      <c r="B26" s="41" t="s">
        <v>189</v>
      </c>
      <c r="C26" s="157" t="s">
        <v>578</v>
      </c>
      <c r="D26" s="157">
        <v>0</v>
      </c>
      <c r="E26" s="157">
        <v>0</v>
      </c>
      <c r="F26" s="157">
        <v>0</v>
      </c>
      <c r="G26" s="157">
        <v>0</v>
      </c>
      <c r="H26" s="157" t="s">
        <v>578</v>
      </c>
      <c r="I26" s="157" t="s">
        <v>578</v>
      </c>
      <c r="J26" s="157">
        <v>0</v>
      </c>
      <c r="K26" s="157">
        <f t="shared" si="0"/>
        <v>0</v>
      </c>
      <c r="L26" s="157" t="s">
        <v>578</v>
      </c>
      <c r="M26" s="226">
        <f t="shared" si="1"/>
        <v>0</v>
      </c>
    </row>
    <row r="27" spans="1:16" ht="31.5" x14ac:dyDescent="0.25">
      <c r="A27" s="69" t="s">
        <v>188</v>
      </c>
      <c r="B27" s="41" t="s">
        <v>469</v>
      </c>
      <c r="C27" s="157" t="s">
        <v>578</v>
      </c>
      <c r="D27" s="157">
        <v>6.8670469999999997E-2</v>
      </c>
      <c r="E27" s="157">
        <v>0</v>
      </c>
      <c r="F27" s="157">
        <v>0</v>
      </c>
      <c r="G27" s="157">
        <v>6.8670469999999997E-2</v>
      </c>
      <c r="H27" s="157" t="s">
        <v>578</v>
      </c>
      <c r="I27" s="157" t="s">
        <v>578</v>
      </c>
      <c r="J27" s="157">
        <v>6.8670469999999997E-2</v>
      </c>
      <c r="K27" s="237">
        <v>1</v>
      </c>
      <c r="L27" s="157" t="s">
        <v>578</v>
      </c>
      <c r="M27" s="226">
        <v>6.8670469999999997E-2</v>
      </c>
    </row>
    <row r="28" spans="1:16" x14ac:dyDescent="0.25">
      <c r="A28" s="69" t="s">
        <v>187</v>
      </c>
      <c r="B28" s="41" t="s">
        <v>186</v>
      </c>
      <c r="C28" s="157" t="s">
        <v>578</v>
      </c>
      <c r="D28" s="157">
        <v>0</v>
      </c>
      <c r="E28" s="157">
        <v>0</v>
      </c>
      <c r="F28" s="157">
        <v>0</v>
      </c>
      <c r="G28" s="157">
        <v>0</v>
      </c>
      <c r="H28" s="157" t="s">
        <v>578</v>
      </c>
      <c r="I28" s="157" t="s">
        <v>578</v>
      </c>
      <c r="J28" s="157">
        <v>0</v>
      </c>
      <c r="K28" s="157">
        <f t="shared" si="0"/>
        <v>0</v>
      </c>
      <c r="L28" s="157" t="s">
        <v>578</v>
      </c>
      <c r="M28" s="226">
        <f t="shared" si="1"/>
        <v>0</v>
      </c>
    </row>
    <row r="29" spans="1:16" ht="42.75" customHeight="1" x14ac:dyDescent="0.25">
      <c r="A29" s="69" t="s">
        <v>185</v>
      </c>
      <c r="B29" s="73" t="s">
        <v>184</v>
      </c>
      <c r="C29" s="157" t="s">
        <v>578</v>
      </c>
      <c r="D29" s="157">
        <v>0</v>
      </c>
      <c r="E29" s="157">
        <v>0</v>
      </c>
      <c r="F29" s="157">
        <v>0</v>
      </c>
      <c r="G29" s="157">
        <v>0</v>
      </c>
      <c r="H29" s="157" t="s">
        <v>578</v>
      </c>
      <c r="I29" s="157" t="s">
        <v>578</v>
      </c>
      <c r="J29" s="157">
        <v>0</v>
      </c>
      <c r="K29" s="157">
        <f t="shared" si="0"/>
        <v>0</v>
      </c>
      <c r="L29" s="157" t="s">
        <v>578</v>
      </c>
      <c r="M29" s="226">
        <f t="shared" si="1"/>
        <v>0</v>
      </c>
    </row>
    <row r="30" spans="1:16" ht="47.25" x14ac:dyDescent="0.25">
      <c r="A30" s="72" t="s">
        <v>65</v>
      </c>
      <c r="B30" s="71" t="s">
        <v>183</v>
      </c>
      <c r="C30" s="157" t="s">
        <v>578</v>
      </c>
      <c r="D30" s="157">
        <v>0</v>
      </c>
      <c r="E30" s="157">
        <v>0</v>
      </c>
      <c r="F30" s="157">
        <v>0</v>
      </c>
      <c r="G30" s="157">
        <v>0</v>
      </c>
      <c r="H30" s="157" t="s">
        <v>578</v>
      </c>
      <c r="I30" s="157" t="s">
        <v>578</v>
      </c>
      <c r="J30" s="157">
        <v>0</v>
      </c>
      <c r="K30" s="157">
        <f t="shared" si="0"/>
        <v>0</v>
      </c>
      <c r="L30" s="157" t="s">
        <v>578</v>
      </c>
      <c r="M30" s="226">
        <f t="shared" si="1"/>
        <v>0</v>
      </c>
    </row>
    <row r="31" spans="1:16" x14ac:dyDescent="0.25">
      <c r="A31" s="72" t="s">
        <v>182</v>
      </c>
      <c r="B31" s="41" t="s">
        <v>181</v>
      </c>
      <c r="C31" s="157" t="s">
        <v>578</v>
      </c>
      <c r="D31" s="157">
        <v>0</v>
      </c>
      <c r="E31" s="157">
        <v>0</v>
      </c>
      <c r="F31" s="157">
        <v>0</v>
      </c>
      <c r="G31" s="157">
        <v>0</v>
      </c>
      <c r="H31" s="157" t="s">
        <v>578</v>
      </c>
      <c r="I31" s="157" t="s">
        <v>578</v>
      </c>
      <c r="J31" s="157">
        <v>0</v>
      </c>
      <c r="K31" s="157">
        <f t="shared" si="0"/>
        <v>0</v>
      </c>
      <c r="L31" s="157" t="s">
        <v>578</v>
      </c>
      <c r="M31" s="226">
        <f t="shared" si="1"/>
        <v>0</v>
      </c>
    </row>
    <row r="32" spans="1:16" ht="31.5" x14ac:dyDescent="0.25">
      <c r="A32" s="72" t="s">
        <v>180</v>
      </c>
      <c r="B32" s="41" t="s">
        <v>179</v>
      </c>
      <c r="C32" s="157" t="s">
        <v>578</v>
      </c>
      <c r="D32" s="157">
        <v>0</v>
      </c>
      <c r="E32" s="157">
        <v>0</v>
      </c>
      <c r="F32" s="157">
        <v>0</v>
      </c>
      <c r="G32" s="157">
        <v>0</v>
      </c>
      <c r="H32" s="157" t="s">
        <v>578</v>
      </c>
      <c r="I32" s="157" t="s">
        <v>578</v>
      </c>
      <c r="J32" s="157">
        <v>0</v>
      </c>
      <c r="K32" s="157">
        <f t="shared" si="0"/>
        <v>0</v>
      </c>
      <c r="L32" s="157" t="s">
        <v>578</v>
      </c>
      <c r="M32" s="226">
        <f t="shared" si="1"/>
        <v>0</v>
      </c>
    </row>
    <row r="33" spans="1:13" x14ac:dyDescent="0.25">
      <c r="A33" s="72" t="s">
        <v>178</v>
      </c>
      <c r="B33" s="41" t="s">
        <v>177</v>
      </c>
      <c r="C33" s="157" t="s">
        <v>578</v>
      </c>
      <c r="D33" s="157">
        <v>0</v>
      </c>
      <c r="E33" s="157">
        <v>0</v>
      </c>
      <c r="F33" s="157">
        <v>0</v>
      </c>
      <c r="G33" s="157">
        <v>0</v>
      </c>
      <c r="H33" s="157" t="s">
        <v>578</v>
      </c>
      <c r="I33" s="157" t="s">
        <v>578</v>
      </c>
      <c r="J33" s="157">
        <v>0</v>
      </c>
      <c r="K33" s="157">
        <f t="shared" si="0"/>
        <v>0</v>
      </c>
      <c r="L33" s="157" t="s">
        <v>578</v>
      </c>
      <c r="M33" s="226">
        <f t="shared" si="1"/>
        <v>0</v>
      </c>
    </row>
    <row r="34" spans="1:13" x14ac:dyDescent="0.25">
      <c r="A34" s="72" t="s">
        <v>176</v>
      </c>
      <c r="B34" s="41" t="s">
        <v>175</v>
      </c>
      <c r="C34" s="157" t="s">
        <v>578</v>
      </c>
      <c r="D34" s="157">
        <v>0</v>
      </c>
      <c r="E34" s="157">
        <v>0</v>
      </c>
      <c r="F34" s="157">
        <v>0</v>
      </c>
      <c r="G34" s="157">
        <v>0</v>
      </c>
      <c r="H34" s="157" t="s">
        <v>578</v>
      </c>
      <c r="I34" s="157" t="s">
        <v>578</v>
      </c>
      <c r="J34" s="157">
        <v>0</v>
      </c>
      <c r="K34" s="157">
        <f t="shared" si="0"/>
        <v>0</v>
      </c>
      <c r="L34" s="157" t="s">
        <v>578</v>
      </c>
      <c r="M34" s="226">
        <f t="shared" si="1"/>
        <v>0</v>
      </c>
    </row>
    <row r="35" spans="1:13" ht="31.5" x14ac:dyDescent="0.25">
      <c r="A35" s="72" t="s">
        <v>64</v>
      </c>
      <c r="B35" s="71" t="s">
        <v>174</v>
      </c>
      <c r="C35" s="157" t="s">
        <v>578</v>
      </c>
      <c r="D35" s="157">
        <v>0</v>
      </c>
      <c r="E35" s="157">
        <v>0</v>
      </c>
      <c r="F35" s="157">
        <v>0</v>
      </c>
      <c r="G35" s="157">
        <v>0</v>
      </c>
      <c r="H35" s="157" t="s">
        <v>578</v>
      </c>
      <c r="I35" s="157" t="s">
        <v>578</v>
      </c>
      <c r="J35" s="157">
        <v>0</v>
      </c>
      <c r="K35" s="157">
        <f t="shared" si="0"/>
        <v>0</v>
      </c>
      <c r="L35" s="157" t="s">
        <v>578</v>
      </c>
      <c r="M35" s="226">
        <f t="shared" si="1"/>
        <v>0</v>
      </c>
    </row>
    <row r="36" spans="1:13" ht="31.5" x14ac:dyDescent="0.25">
      <c r="A36" s="69" t="s">
        <v>173</v>
      </c>
      <c r="B36" s="68" t="s">
        <v>172</v>
      </c>
      <c r="C36" s="157" t="s">
        <v>578</v>
      </c>
      <c r="D36" s="157">
        <v>0</v>
      </c>
      <c r="E36" s="157">
        <v>0</v>
      </c>
      <c r="F36" s="157">
        <v>0</v>
      </c>
      <c r="G36" s="157">
        <v>0</v>
      </c>
      <c r="H36" s="157" t="s">
        <v>578</v>
      </c>
      <c r="I36" s="157" t="s">
        <v>578</v>
      </c>
      <c r="J36" s="157">
        <v>0</v>
      </c>
      <c r="K36" s="157">
        <f t="shared" si="0"/>
        <v>0</v>
      </c>
      <c r="L36" s="157" t="s">
        <v>578</v>
      </c>
      <c r="M36" s="226">
        <f t="shared" si="1"/>
        <v>0</v>
      </c>
    </row>
    <row r="37" spans="1:13" x14ac:dyDescent="0.25">
      <c r="A37" s="69" t="s">
        <v>171</v>
      </c>
      <c r="B37" s="68" t="s">
        <v>161</v>
      </c>
      <c r="C37" s="157" t="s">
        <v>578</v>
      </c>
      <c r="D37" s="157">
        <v>0</v>
      </c>
      <c r="E37" s="157">
        <v>0</v>
      </c>
      <c r="F37" s="157">
        <v>0</v>
      </c>
      <c r="G37" s="157">
        <v>0</v>
      </c>
      <c r="H37" s="157" t="s">
        <v>578</v>
      </c>
      <c r="I37" s="157" t="s">
        <v>578</v>
      </c>
      <c r="J37" s="157"/>
      <c r="K37" s="157">
        <f t="shared" si="0"/>
        <v>0</v>
      </c>
      <c r="L37" s="157" t="s">
        <v>578</v>
      </c>
      <c r="M37" s="226">
        <f t="shared" si="1"/>
        <v>0</v>
      </c>
    </row>
    <row r="38" spans="1:13" x14ac:dyDescent="0.25">
      <c r="A38" s="69" t="s">
        <v>170</v>
      </c>
      <c r="B38" s="68" t="s">
        <v>159</v>
      </c>
      <c r="C38" s="157" t="s">
        <v>578</v>
      </c>
      <c r="D38" s="157">
        <v>0</v>
      </c>
      <c r="E38" s="157">
        <v>0</v>
      </c>
      <c r="F38" s="157">
        <v>0</v>
      </c>
      <c r="G38" s="157">
        <v>0</v>
      </c>
      <c r="H38" s="157" t="s">
        <v>578</v>
      </c>
      <c r="I38" s="157" t="s">
        <v>578</v>
      </c>
      <c r="J38" s="157">
        <v>0</v>
      </c>
      <c r="K38" s="157">
        <f t="shared" si="0"/>
        <v>0</v>
      </c>
      <c r="L38" s="157" t="s">
        <v>578</v>
      </c>
      <c r="M38" s="226">
        <f t="shared" si="1"/>
        <v>0</v>
      </c>
    </row>
    <row r="39" spans="1:13" ht="31.5" x14ac:dyDescent="0.25">
      <c r="A39" s="69" t="s">
        <v>169</v>
      </c>
      <c r="B39" s="41" t="s">
        <v>157</v>
      </c>
      <c r="C39" s="157" t="s">
        <v>578</v>
      </c>
      <c r="D39" s="157">
        <v>0</v>
      </c>
      <c r="E39" s="157">
        <v>0</v>
      </c>
      <c r="F39" s="157">
        <v>0</v>
      </c>
      <c r="G39" s="157">
        <v>0</v>
      </c>
      <c r="H39" s="157" t="s">
        <v>578</v>
      </c>
      <c r="I39" s="157" t="s">
        <v>578</v>
      </c>
      <c r="J39" s="157">
        <v>0</v>
      </c>
      <c r="K39" s="157">
        <f t="shared" si="0"/>
        <v>0</v>
      </c>
      <c r="L39" s="157" t="s">
        <v>578</v>
      </c>
      <c r="M39" s="226">
        <f t="shared" si="1"/>
        <v>0</v>
      </c>
    </row>
    <row r="40" spans="1:13" ht="31.5" x14ac:dyDescent="0.25">
      <c r="A40" s="69" t="s">
        <v>168</v>
      </c>
      <c r="B40" s="41" t="s">
        <v>155</v>
      </c>
      <c r="C40" s="157" t="s">
        <v>578</v>
      </c>
      <c r="D40" s="157">
        <v>0</v>
      </c>
      <c r="E40" s="157">
        <v>0</v>
      </c>
      <c r="F40" s="157">
        <v>0</v>
      </c>
      <c r="G40" s="157">
        <v>0</v>
      </c>
      <c r="H40" s="157" t="s">
        <v>578</v>
      </c>
      <c r="I40" s="157" t="s">
        <v>578</v>
      </c>
      <c r="J40" s="157">
        <v>0</v>
      </c>
      <c r="K40" s="157">
        <f t="shared" si="0"/>
        <v>0</v>
      </c>
      <c r="L40" s="157" t="s">
        <v>578</v>
      </c>
      <c r="M40" s="226">
        <f t="shared" si="1"/>
        <v>0</v>
      </c>
    </row>
    <row r="41" spans="1:13" x14ac:dyDescent="0.25">
      <c r="A41" s="69" t="s">
        <v>167</v>
      </c>
      <c r="B41" s="41" t="s">
        <v>153</v>
      </c>
      <c r="C41" s="157" t="s">
        <v>578</v>
      </c>
      <c r="D41" s="157">
        <v>0</v>
      </c>
      <c r="E41" s="157">
        <v>0</v>
      </c>
      <c r="F41" s="157">
        <v>0</v>
      </c>
      <c r="G41" s="157">
        <v>0</v>
      </c>
      <c r="H41" s="157" t="s">
        <v>578</v>
      </c>
      <c r="I41" s="157" t="s">
        <v>578</v>
      </c>
      <c r="J41" s="157">
        <v>0</v>
      </c>
      <c r="K41" s="157">
        <f t="shared" si="0"/>
        <v>0</v>
      </c>
      <c r="L41" s="157" t="s">
        <v>578</v>
      </c>
      <c r="M41" s="226">
        <f t="shared" si="1"/>
        <v>0</v>
      </c>
    </row>
    <row r="42" spans="1:13" ht="18.75" x14ac:dyDescent="0.25">
      <c r="A42" s="69" t="s">
        <v>166</v>
      </c>
      <c r="B42" s="68" t="s">
        <v>151</v>
      </c>
      <c r="C42" s="157" t="s">
        <v>578</v>
      </c>
      <c r="D42" s="157">
        <v>0</v>
      </c>
      <c r="E42" s="157">
        <v>0</v>
      </c>
      <c r="F42" s="157">
        <v>0</v>
      </c>
      <c r="G42" s="157">
        <v>0</v>
      </c>
      <c r="H42" s="157" t="s">
        <v>578</v>
      </c>
      <c r="I42" s="157" t="s">
        <v>578</v>
      </c>
      <c r="J42" s="157">
        <v>0</v>
      </c>
      <c r="K42" s="157">
        <f t="shared" si="0"/>
        <v>0</v>
      </c>
      <c r="L42" s="157" t="s">
        <v>578</v>
      </c>
      <c r="M42" s="226">
        <f t="shared" si="1"/>
        <v>0</v>
      </c>
    </row>
    <row r="43" spans="1:13" x14ac:dyDescent="0.25">
      <c r="A43" s="72" t="s">
        <v>63</v>
      </c>
      <c r="B43" s="71" t="s">
        <v>165</v>
      </c>
      <c r="C43" s="157" t="s">
        <v>578</v>
      </c>
      <c r="D43" s="157">
        <v>0</v>
      </c>
      <c r="E43" s="157">
        <v>0</v>
      </c>
      <c r="F43" s="157">
        <v>0</v>
      </c>
      <c r="G43" s="157">
        <v>0</v>
      </c>
      <c r="H43" s="157" t="s">
        <v>578</v>
      </c>
      <c r="I43" s="157" t="s">
        <v>578</v>
      </c>
      <c r="J43" s="157">
        <v>0</v>
      </c>
      <c r="K43" s="157">
        <f t="shared" si="0"/>
        <v>0</v>
      </c>
      <c r="L43" s="157" t="s">
        <v>578</v>
      </c>
      <c r="M43" s="226">
        <f t="shared" si="1"/>
        <v>0</v>
      </c>
    </row>
    <row r="44" spans="1:13" x14ac:dyDescent="0.25">
      <c r="A44" s="69" t="s">
        <v>164</v>
      </c>
      <c r="B44" s="41" t="s">
        <v>163</v>
      </c>
      <c r="C44" s="157" t="s">
        <v>578</v>
      </c>
      <c r="D44" s="157">
        <v>0</v>
      </c>
      <c r="E44" s="157">
        <v>0</v>
      </c>
      <c r="F44" s="157">
        <v>0</v>
      </c>
      <c r="G44" s="157">
        <v>0</v>
      </c>
      <c r="H44" s="157" t="s">
        <v>578</v>
      </c>
      <c r="I44" s="157" t="s">
        <v>578</v>
      </c>
      <c r="J44" s="157"/>
      <c r="K44" s="157">
        <f t="shared" si="0"/>
        <v>0</v>
      </c>
      <c r="L44" s="157" t="s">
        <v>578</v>
      </c>
      <c r="M44" s="226">
        <f t="shared" si="1"/>
        <v>0</v>
      </c>
    </row>
    <row r="45" spans="1:13" x14ac:dyDescent="0.25">
      <c r="A45" s="69" t="s">
        <v>162</v>
      </c>
      <c r="B45" s="41" t="s">
        <v>161</v>
      </c>
      <c r="C45" s="157" t="s">
        <v>578</v>
      </c>
      <c r="D45" s="157">
        <v>0</v>
      </c>
      <c r="E45" s="157">
        <v>0</v>
      </c>
      <c r="F45" s="157">
        <v>0</v>
      </c>
      <c r="G45" s="157">
        <v>0</v>
      </c>
      <c r="H45" s="157" t="s">
        <v>578</v>
      </c>
      <c r="I45" s="157" t="s">
        <v>578</v>
      </c>
      <c r="J45" s="157">
        <v>0</v>
      </c>
      <c r="K45" s="157">
        <f t="shared" si="0"/>
        <v>0</v>
      </c>
      <c r="L45" s="157" t="s">
        <v>578</v>
      </c>
      <c r="M45" s="226">
        <f t="shared" si="1"/>
        <v>0</v>
      </c>
    </row>
    <row r="46" spans="1:13" x14ac:dyDescent="0.25">
      <c r="A46" s="69" t="s">
        <v>160</v>
      </c>
      <c r="B46" s="41" t="s">
        <v>159</v>
      </c>
      <c r="C46" s="157" t="s">
        <v>578</v>
      </c>
      <c r="D46" s="157">
        <v>0</v>
      </c>
      <c r="E46" s="157">
        <v>0</v>
      </c>
      <c r="F46" s="157">
        <v>0</v>
      </c>
      <c r="G46" s="157">
        <v>0</v>
      </c>
      <c r="H46" s="157" t="s">
        <v>578</v>
      </c>
      <c r="I46" s="157" t="s">
        <v>578</v>
      </c>
      <c r="J46" s="157">
        <v>0</v>
      </c>
      <c r="K46" s="157">
        <f t="shared" si="0"/>
        <v>0</v>
      </c>
      <c r="L46" s="157" t="s">
        <v>578</v>
      </c>
      <c r="M46" s="226">
        <f t="shared" si="1"/>
        <v>0</v>
      </c>
    </row>
    <row r="47" spans="1:13" ht="31.5" x14ac:dyDescent="0.25">
      <c r="A47" s="69" t="s">
        <v>158</v>
      </c>
      <c r="B47" s="41" t="s">
        <v>157</v>
      </c>
      <c r="C47" s="157" t="s">
        <v>578</v>
      </c>
      <c r="D47" s="157">
        <v>0</v>
      </c>
      <c r="E47" s="157">
        <v>0</v>
      </c>
      <c r="F47" s="157">
        <v>0</v>
      </c>
      <c r="G47" s="157">
        <v>0</v>
      </c>
      <c r="H47" s="157" t="s">
        <v>578</v>
      </c>
      <c r="I47" s="157" t="s">
        <v>578</v>
      </c>
      <c r="J47" s="157">
        <v>0</v>
      </c>
      <c r="K47" s="157">
        <f t="shared" si="0"/>
        <v>0</v>
      </c>
      <c r="L47" s="157" t="s">
        <v>578</v>
      </c>
      <c r="M47" s="226">
        <f t="shared" si="1"/>
        <v>0</v>
      </c>
    </row>
    <row r="48" spans="1:13" ht="31.5" x14ac:dyDescent="0.25">
      <c r="A48" s="69" t="s">
        <v>156</v>
      </c>
      <c r="B48" s="41" t="s">
        <v>155</v>
      </c>
      <c r="C48" s="157" t="s">
        <v>578</v>
      </c>
      <c r="D48" s="157">
        <v>0</v>
      </c>
      <c r="E48" s="157">
        <v>0</v>
      </c>
      <c r="F48" s="157">
        <v>0</v>
      </c>
      <c r="G48" s="157">
        <v>0</v>
      </c>
      <c r="H48" s="157" t="s">
        <v>578</v>
      </c>
      <c r="I48" s="157" t="s">
        <v>578</v>
      </c>
      <c r="J48" s="157">
        <v>0</v>
      </c>
      <c r="K48" s="157">
        <f t="shared" si="0"/>
        <v>0</v>
      </c>
      <c r="L48" s="157" t="s">
        <v>578</v>
      </c>
      <c r="M48" s="226">
        <f t="shared" si="1"/>
        <v>0</v>
      </c>
    </row>
    <row r="49" spans="1:13" x14ac:dyDescent="0.25">
      <c r="A49" s="69" t="s">
        <v>154</v>
      </c>
      <c r="B49" s="41" t="s">
        <v>153</v>
      </c>
      <c r="C49" s="157" t="s">
        <v>578</v>
      </c>
      <c r="D49" s="157">
        <v>0</v>
      </c>
      <c r="E49" s="157">
        <v>0</v>
      </c>
      <c r="F49" s="157">
        <v>0</v>
      </c>
      <c r="G49" s="157">
        <v>0</v>
      </c>
      <c r="H49" s="157" t="s">
        <v>578</v>
      </c>
      <c r="I49" s="157" t="s">
        <v>578</v>
      </c>
      <c r="J49" s="157">
        <v>0</v>
      </c>
      <c r="K49" s="157">
        <f t="shared" si="0"/>
        <v>0</v>
      </c>
      <c r="L49" s="157" t="s">
        <v>578</v>
      </c>
      <c r="M49" s="226">
        <f t="shared" si="1"/>
        <v>0</v>
      </c>
    </row>
    <row r="50" spans="1:13" ht="18.75" x14ac:dyDescent="0.25">
      <c r="A50" s="69" t="s">
        <v>152</v>
      </c>
      <c r="B50" s="68" t="s">
        <v>151</v>
      </c>
      <c r="C50" s="157" t="s">
        <v>578</v>
      </c>
      <c r="D50" s="157">
        <v>0</v>
      </c>
      <c r="E50" s="157">
        <v>0</v>
      </c>
      <c r="F50" s="157">
        <v>0</v>
      </c>
      <c r="G50" s="157">
        <v>0</v>
      </c>
      <c r="H50" s="157" t="s">
        <v>578</v>
      </c>
      <c r="I50" s="157" t="s">
        <v>578</v>
      </c>
      <c r="J50" s="157">
        <v>0</v>
      </c>
      <c r="K50" s="157">
        <f t="shared" si="0"/>
        <v>0</v>
      </c>
      <c r="L50" s="157" t="s">
        <v>578</v>
      </c>
      <c r="M50" s="226">
        <f t="shared" si="1"/>
        <v>0</v>
      </c>
    </row>
    <row r="51" spans="1:13" ht="35.25" customHeight="1" x14ac:dyDescent="0.25">
      <c r="A51" s="72" t="s">
        <v>61</v>
      </c>
      <c r="B51" s="71" t="s">
        <v>150</v>
      </c>
      <c r="C51" s="157" t="s">
        <v>578</v>
      </c>
      <c r="D51" s="157">
        <v>0</v>
      </c>
      <c r="E51" s="157">
        <v>0</v>
      </c>
      <c r="F51" s="157">
        <v>0</v>
      </c>
      <c r="G51" s="157">
        <v>0</v>
      </c>
      <c r="H51" s="157" t="s">
        <v>578</v>
      </c>
      <c r="I51" s="157" t="s">
        <v>578</v>
      </c>
      <c r="J51" s="157">
        <v>0</v>
      </c>
      <c r="K51" s="157">
        <f t="shared" si="0"/>
        <v>0</v>
      </c>
      <c r="L51" s="157" t="s">
        <v>578</v>
      </c>
      <c r="M51" s="226">
        <f t="shared" si="1"/>
        <v>0</v>
      </c>
    </row>
    <row r="52" spans="1:13" x14ac:dyDescent="0.25">
      <c r="A52" s="69" t="s">
        <v>149</v>
      </c>
      <c r="B52" s="41" t="s">
        <v>148</v>
      </c>
      <c r="C52" s="157" t="s">
        <v>578</v>
      </c>
      <c r="D52" s="157">
        <v>0</v>
      </c>
      <c r="E52" s="157">
        <v>0</v>
      </c>
      <c r="F52" s="157">
        <v>0</v>
      </c>
      <c r="G52" s="157">
        <v>0</v>
      </c>
      <c r="H52" s="157" t="s">
        <v>578</v>
      </c>
      <c r="I52" s="157" t="s">
        <v>578</v>
      </c>
      <c r="J52" s="157">
        <v>0</v>
      </c>
      <c r="K52" s="157">
        <f t="shared" si="0"/>
        <v>0</v>
      </c>
      <c r="L52" s="157" t="s">
        <v>578</v>
      </c>
      <c r="M52" s="226">
        <f t="shared" si="1"/>
        <v>0</v>
      </c>
    </row>
    <row r="53" spans="1:13" x14ac:dyDescent="0.25">
      <c r="A53" s="69" t="s">
        <v>147</v>
      </c>
      <c r="B53" s="41" t="s">
        <v>141</v>
      </c>
      <c r="C53" s="157" t="s">
        <v>578</v>
      </c>
      <c r="D53" s="157">
        <v>0</v>
      </c>
      <c r="E53" s="157">
        <v>0</v>
      </c>
      <c r="F53" s="157">
        <v>0</v>
      </c>
      <c r="G53" s="157">
        <v>0</v>
      </c>
      <c r="H53" s="157" t="s">
        <v>578</v>
      </c>
      <c r="I53" s="157" t="s">
        <v>578</v>
      </c>
      <c r="J53" s="157">
        <v>0</v>
      </c>
      <c r="K53" s="157">
        <f t="shared" si="0"/>
        <v>0</v>
      </c>
      <c r="L53" s="157" t="s">
        <v>578</v>
      </c>
      <c r="M53" s="226">
        <f t="shared" si="1"/>
        <v>0</v>
      </c>
    </row>
    <row r="54" spans="1:13" x14ac:dyDescent="0.25">
      <c r="A54" s="69" t="s">
        <v>146</v>
      </c>
      <c r="B54" s="68" t="s">
        <v>140</v>
      </c>
      <c r="C54" s="157" t="s">
        <v>578</v>
      </c>
      <c r="D54" s="157">
        <v>0</v>
      </c>
      <c r="E54" s="157">
        <v>0</v>
      </c>
      <c r="F54" s="157">
        <v>0</v>
      </c>
      <c r="G54" s="157">
        <v>0</v>
      </c>
      <c r="H54" s="157" t="s">
        <v>578</v>
      </c>
      <c r="I54" s="157" t="s">
        <v>578</v>
      </c>
      <c r="J54" s="157">
        <v>0</v>
      </c>
      <c r="K54" s="157">
        <f t="shared" si="0"/>
        <v>0</v>
      </c>
      <c r="L54" s="157" t="s">
        <v>578</v>
      </c>
      <c r="M54" s="226">
        <f t="shared" si="1"/>
        <v>0</v>
      </c>
    </row>
    <row r="55" spans="1:13" x14ac:dyDescent="0.25">
      <c r="A55" s="69" t="s">
        <v>145</v>
      </c>
      <c r="B55" s="68" t="s">
        <v>139</v>
      </c>
      <c r="C55" s="157" t="s">
        <v>578</v>
      </c>
      <c r="D55" s="157">
        <v>0</v>
      </c>
      <c r="E55" s="157">
        <v>0</v>
      </c>
      <c r="F55" s="157">
        <v>0</v>
      </c>
      <c r="G55" s="157">
        <v>0</v>
      </c>
      <c r="H55" s="157" t="s">
        <v>578</v>
      </c>
      <c r="I55" s="157" t="s">
        <v>578</v>
      </c>
      <c r="J55" s="157">
        <v>0</v>
      </c>
      <c r="K55" s="157">
        <f t="shared" si="0"/>
        <v>0</v>
      </c>
      <c r="L55" s="157" t="s">
        <v>578</v>
      </c>
      <c r="M55" s="226">
        <f t="shared" si="1"/>
        <v>0</v>
      </c>
    </row>
    <row r="56" spans="1:13" x14ac:dyDescent="0.25">
      <c r="A56" s="69" t="s">
        <v>144</v>
      </c>
      <c r="B56" s="68" t="s">
        <v>138</v>
      </c>
      <c r="C56" s="157" t="s">
        <v>578</v>
      </c>
      <c r="D56" s="157">
        <v>0</v>
      </c>
      <c r="E56" s="157">
        <v>0</v>
      </c>
      <c r="F56" s="157">
        <v>0</v>
      </c>
      <c r="G56" s="157">
        <v>0</v>
      </c>
      <c r="H56" s="157" t="s">
        <v>578</v>
      </c>
      <c r="I56" s="157" t="s">
        <v>578</v>
      </c>
      <c r="J56" s="157">
        <v>0</v>
      </c>
      <c r="K56" s="157">
        <f t="shared" si="0"/>
        <v>0</v>
      </c>
      <c r="L56" s="157" t="s">
        <v>578</v>
      </c>
      <c r="M56" s="226">
        <f t="shared" si="1"/>
        <v>0</v>
      </c>
    </row>
    <row r="57" spans="1:13" ht="18.75" x14ac:dyDescent="0.25">
      <c r="A57" s="69" t="s">
        <v>143</v>
      </c>
      <c r="B57" s="68" t="s">
        <v>137</v>
      </c>
      <c r="C57" s="157" t="s">
        <v>578</v>
      </c>
      <c r="D57" s="157">
        <v>0</v>
      </c>
      <c r="E57" s="157">
        <v>0</v>
      </c>
      <c r="F57" s="157">
        <v>0</v>
      </c>
      <c r="G57" s="157">
        <v>0</v>
      </c>
      <c r="H57" s="157" t="s">
        <v>578</v>
      </c>
      <c r="I57" s="157" t="s">
        <v>578</v>
      </c>
      <c r="J57" s="157">
        <v>0</v>
      </c>
      <c r="K57" s="157">
        <f t="shared" si="0"/>
        <v>0</v>
      </c>
      <c r="L57" s="157" t="s">
        <v>578</v>
      </c>
      <c r="M57" s="226">
        <f t="shared" si="1"/>
        <v>0</v>
      </c>
    </row>
    <row r="58" spans="1:13" ht="36.75" customHeight="1" x14ac:dyDescent="0.25">
      <c r="A58" s="72" t="s">
        <v>60</v>
      </c>
      <c r="B58" s="95" t="s">
        <v>241</v>
      </c>
      <c r="C58" s="157" t="s">
        <v>578</v>
      </c>
      <c r="D58" s="157">
        <v>0</v>
      </c>
      <c r="E58" s="157">
        <v>0</v>
      </c>
      <c r="F58" s="157">
        <v>0</v>
      </c>
      <c r="G58" s="157">
        <v>0</v>
      </c>
      <c r="H58" s="157" t="s">
        <v>578</v>
      </c>
      <c r="I58" s="157" t="s">
        <v>578</v>
      </c>
      <c r="J58" s="157">
        <v>0</v>
      </c>
      <c r="K58" s="157">
        <f t="shared" si="0"/>
        <v>0</v>
      </c>
      <c r="L58" s="157" t="s">
        <v>578</v>
      </c>
      <c r="M58" s="226">
        <f t="shared" si="1"/>
        <v>0</v>
      </c>
    </row>
    <row r="59" spans="1:13" x14ac:dyDescent="0.25">
      <c r="A59" s="72" t="s">
        <v>58</v>
      </c>
      <c r="B59" s="71" t="s">
        <v>142</v>
      </c>
      <c r="C59" s="157" t="s">
        <v>578</v>
      </c>
      <c r="D59" s="157">
        <v>0</v>
      </c>
      <c r="E59" s="157">
        <v>0</v>
      </c>
      <c r="F59" s="157">
        <v>0</v>
      </c>
      <c r="G59" s="157">
        <v>0</v>
      </c>
      <c r="H59" s="157" t="s">
        <v>578</v>
      </c>
      <c r="I59" s="157" t="s">
        <v>578</v>
      </c>
      <c r="J59" s="157">
        <v>0</v>
      </c>
      <c r="K59" s="157">
        <f t="shared" si="0"/>
        <v>0</v>
      </c>
      <c r="L59" s="157" t="s">
        <v>578</v>
      </c>
      <c r="M59" s="226">
        <f t="shared" si="1"/>
        <v>0</v>
      </c>
    </row>
    <row r="60" spans="1:13" x14ac:dyDescent="0.25">
      <c r="A60" s="69" t="s">
        <v>235</v>
      </c>
      <c r="B60" s="70" t="s">
        <v>163</v>
      </c>
      <c r="C60" s="157" t="s">
        <v>578</v>
      </c>
      <c r="D60" s="157">
        <v>0</v>
      </c>
      <c r="E60" s="157">
        <v>0</v>
      </c>
      <c r="F60" s="157">
        <v>0</v>
      </c>
      <c r="G60" s="157">
        <v>0</v>
      </c>
      <c r="H60" s="157" t="s">
        <v>578</v>
      </c>
      <c r="I60" s="157" t="s">
        <v>578</v>
      </c>
      <c r="J60" s="157"/>
      <c r="K60" s="157">
        <f t="shared" si="0"/>
        <v>0</v>
      </c>
      <c r="L60" s="157" t="s">
        <v>578</v>
      </c>
      <c r="M60" s="226">
        <f t="shared" si="1"/>
        <v>0</v>
      </c>
    </row>
    <row r="61" spans="1:13" x14ac:dyDescent="0.25">
      <c r="A61" s="69" t="s">
        <v>236</v>
      </c>
      <c r="B61" s="70" t="s">
        <v>161</v>
      </c>
      <c r="C61" s="157" t="s">
        <v>578</v>
      </c>
      <c r="D61" s="157">
        <v>0</v>
      </c>
      <c r="E61" s="157">
        <v>0</v>
      </c>
      <c r="F61" s="157">
        <v>0</v>
      </c>
      <c r="G61" s="157">
        <v>0</v>
      </c>
      <c r="H61" s="157" t="s">
        <v>578</v>
      </c>
      <c r="I61" s="157" t="s">
        <v>578</v>
      </c>
      <c r="J61" s="157">
        <v>0</v>
      </c>
      <c r="K61" s="157">
        <f t="shared" si="0"/>
        <v>0</v>
      </c>
      <c r="L61" s="157" t="s">
        <v>578</v>
      </c>
      <c r="M61" s="226">
        <f t="shared" si="1"/>
        <v>0</v>
      </c>
    </row>
    <row r="62" spans="1:13" x14ac:dyDescent="0.25">
      <c r="A62" s="69" t="s">
        <v>237</v>
      </c>
      <c r="B62" s="70" t="s">
        <v>159</v>
      </c>
      <c r="C62" s="157" t="s">
        <v>578</v>
      </c>
      <c r="D62" s="157">
        <v>0</v>
      </c>
      <c r="E62" s="157">
        <v>0</v>
      </c>
      <c r="F62" s="157">
        <v>0</v>
      </c>
      <c r="G62" s="157">
        <v>0</v>
      </c>
      <c r="H62" s="157" t="s">
        <v>578</v>
      </c>
      <c r="I62" s="157" t="s">
        <v>578</v>
      </c>
      <c r="J62" s="157">
        <v>0</v>
      </c>
      <c r="K62" s="157">
        <f t="shared" si="0"/>
        <v>0</v>
      </c>
      <c r="L62" s="157" t="s">
        <v>578</v>
      </c>
      <c r="M62" s="226">
        <f t="shared" si="1"/>
        <v>0</v>
      </c>
    </row>
    <row r="63" spans="1:13" x14ac:dyDescent="0.25">
      <c r="A63" s="69" t="s">
        <v>238</v>
      </c>
      <c r="B63" s="70" t="s">
        <v>240</v>
      </c>
      <c r="C63" s="157" t="s">
        <v>578</v>
      </c>
      <c r="D63" s="157">
        <v>0</v>
      </c>
      <c r="E63" s="157">
        <v>0</v>
      </c>
      <c r="F63" s="157">
        <v>0</v>
      </c>
      <c r="G63" s="157">
        <v>0</v>
      </c>
      <c r="H63" s="157" t="s">
        <v>578</v>
      </c>
      <c r="I63" s="157" t="s">
        <v>578</v>
      </c>
      <c r="J63" s="157">
        <v>0</v>
      </c>
      <c r="K63" s="157">
        <f t="shared" si="0"/>
        <v>0</v>
      </c>
      <c r="L63" s="157" t="s">
        <v>578</v>
      </c>
      <c r="M63" s="226">
        <f t="shared" si="1"/>
        <v>0</v>
      </c>
    </row>
    <row r="64" spans="1:13" ht="18.75" x14ac:dyDescent="0.25">
      <c r="A64" s="69" t="s">
        <v>239</v>
      </c>
      <c r="B64" s="68" t="s">
        <v>137</v>
      </c>
      <c r="C64" s="412"/>
      <c r="D64" s="157">
        <v>0</v>
      </c>
      <c r="E64" s="157">
        <v>0</v>
      </c>
      <c r="F64" s="157">
        <v>0</v>
      </c>
      <c r="G64" s="157">
        <v>0</v>
      </c>
      <c r="H64" s="157" t="s">
        <v>578</v>
      </c>
      <c r="I64" s="157" t="s">
        <v>578</v>
      </c>
      <c r="J64" s="157">
        <v>0</v>
      </c>
      <c r="K64" s="157">
        <f t="shared" si="0"/>
        <v>0</v>
      </c>
      <c r="L64" s="157" t="s">
        <v>578</v>
      </c>
      <c r="M64" s="226">
        <f t="shared" si="1"/>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26" sqref="A26:AV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7" customFormat="1" ht="18.75" x14ac:dyDescent="0.25">
      <c r="AV1" s="165" t="s">
        <v>70</v>
      </c>
    </row>
    <row r="2" spans="1:48" s="227" customFormat="1" ht="18.75" x14ac:dyDescent="0.3">
      <c r="AV2" s="166" t="s">
        <v>12</v>
      </c>
    </row>
    <row r="3" spans="1:48" s="227" customFormat="1" ht="18.75" x14ac:dyDescent="0.3">
      <c r="AV3" s="166" t="s">
        <v>69</v>
      </c>
    </row>
    <row r="4" spans="1:48" s="227" customFormat="1" ht="18.75" x14ac:dyDescent="0.3">
      <c r="AV4" s="166"/>
    </row>
    <row r="5" spans="1:48" s="227"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7" customFormat="1" ht="18.75" x14ac:dyDescent="0.3">
      <c r="AV6" s="166"/>
    </row>
    <row r="7" spans="1:48" s="227"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7"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7"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7"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7"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7" customFormat="1" x14ac:dyDescent="0.25">
      <c r="A12" s="286" t="str">
        <f>'6.2. Паспорт фин осв ввод'!A11:M11</f>
        <v>G KBF 45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7"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7"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227" customFormat="1" x14ac:dyDescent="0.25">
      <c r="A15" s="286" t="str">
        <f>'3.2 паспорт Техсостояние ЛЭП'!$E$15</f>
        <v>Реконструкция здания теплового пункта под маслохозяйство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7"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s="227"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227"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s="227"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7"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7"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7"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48" s="227"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48" s="227"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8" t="s">
        <v>15</v>
      </c>
      <c r="AG24" s="228" t="s">
        <v>14</v>
      </c>
      <c r="AH24" s="229" t="s">
        <v>3</v>
      </c>
      <c r="AI24" s="229" t="s">
        <v>13</v>
      </c>
      <c r="AJ24" s="390"/>
      <c r="AK24" s="390"/>
      <c r="AL24" s="390"/>
      <c r="AM24" s="390"/>
      <c r="AN24" s="390"/>
      <c r="AO24" s="390"/>
      <c r="AP24" s="390"/>
      <c r="AQ24" s="408"/>
      <c r="AR24" s="384"/>
      <c r="AS24" s="384"/>
      <c r="AT24" s="384"/>
      <c r="AU24" s="384"/>
      <c r="AV24" s="393"/>
    </row>
    <row r="25" spans="1:48" s="231"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48" s="154"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___2016______ год</v>
      </c>
      <c r="B5" s="410"/>
      <c r="C5" s="80"/>
      <c r="D5" s="80"/>
      <c r="E5" s="80"/>
      <c r="F5" s="80"/>
      <c r="G5" s="80"/>
      <c r="H5" s="80"/>
    </row>
    <row r="6" spans="1:8" ht="18.75" x14ac:dyDescent="0.3">
      <c r="A6" s="133"/>
      <c r="B6" s="133"/>
      <c r="C6" s="133"/>
      <c r="D6" s="133"/>
      <c r="E6" s="133"/>
      <c r="F6" s="133"/>
      <c r="G6" s="133"/>
      <c r="H6" s="133"/>
    </row>
    <row r="7" spans="1:8" ht="18.75" x14ac:dyDescent="0.25">
      <c r="A7" s="245" t="s">
        <v>11</v>
      </c>
      <c r="B7" s="245"/>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2" t="s">
        <v>10</v>
      </c>
      <c r="B10" s="24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G KBF 45</v>
      </c>
      <c r="B12" s="250"/>
      <c r="C12" s="130"/>
      <c r="D12" s="130"/>
      <c r="E12" s="130"/>
      <c r="F12" s="130"/>
      <c r="G12" s="130"/>
      <c r="H12" s="130"/>
    </row>
    <row r="13" spans="1:8" x14ac:dyDescent="0.25">
      <c r="A13" s="242" t="s">
        <v>9</v>
      </c>
      <c r="B13" s="242"/>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Реконструкция здания теплового пункта под маслохозяйство</v>
      </c>
      <c r="B15" s="250"/>
      <c r="C15" s="130"/>
      <c r="D15" s="130"/>
      <c r="E15" s="130"/>
      <c r="F15" s="130"/>
      <c r="G15" s="130"/>
      <c r="H15" s="130"/>
    </row>
    <row r="16" spans="1:8" x14ac:dyDescent="0.25">
      <c r="A16" s="242" t="s">
        <v>7</v>
      </c>
      <c r="B16" s="242"/>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16.5" thickBot="1" x14ac:dyDescent="0.3">
      <c r="A21" s="108" t="s">
        <v>416</v>
      </c>
      <c r="B21" s="109" t="str">
        <f>$A$15</f>
        <v>Реконструкция здания теплового пункта под маслохозяйство</v>
      </c>
    </row>
    <row r="22" spans="1:2" ht="16.5" thickBot="1" x14ac:dyDescent="0.3">
      <c r="A22" s="108" t="s">
        <v>417</v>
      </c>
      <c r="B22" s="109" t="s">
        <v>585</v>
      </c>
    </row>
    <row r="23" spans="1:2" ht="16.5" thickBot="1" x14ac:dyDescent="0.3">
      <c r="A23" s="108" t="s">
        <v>378</v>
      </c>
      <c r="B23" s="109" t="str">
        <f>$A$15</f>
        <v>Реконструкция здания теплового пункта под маслохозяйство</v>
      </c>
    </row>
    <row r="24" spans="1:2" ht="16.5" thickBot="1" x14ac:dyDescent="0.3">
      <c r="A24" s="108" t="s">
        <v>418</v>
      </c>
      <c r="B24" s="110" t="s">
        <v>578</v>
      </c>
    </row>
    <row r="25" spans="1:2" ht="16.5" thickBot="1" x14ac:dyDescent="0.3">
      <c r="A25" s="111" t="s">
        <v>419</v>
      </c>
      <c r="B25" s="109">
        <v>201</v>
      </c>
    </row>
    <row r="26" spans="1:2" ht="16.5" thickBot="1" x14ac:dyDescent="0.3">
      <c r="A26" s="112" t="s">
        <v>420</v>
      </c>
      <c r="B26" s="113" t="s">
        <v>583</v>
      </c>
    </row>
    <row r="27" spans="1:2" ht="29.25" thickBot="1" x14ac:dyDescent="0.3">
      <c r="A27" s="119" t="s">
        <v>421</v>
      </c>
      <c r="B27" s="236">
        <v>6.8670469999999997E-2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2016-11-15T07:40:59Z</dcterms:modified>
</cp:coreProperties>
</file>